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6424" windowHeight="15840" firstSheet="2" activeTab="4"/>
  </bookViews>
  <sheets>
    <sheet name="Rekapitulácia stavby" sheetId="1" r:id="rId1"/>
    <sheet name="SO-01 - Búracie práce" sheetId="2" r:id="rId2"/>
    <sheet name="SO-02 - Architektúra " sheetId="3" r:id="rId3"/>
    <sheet name="SO-03 - Elektroinštalácia " sheetId="4" r:id="rId4"/>
    <sheet name="SO-04 - Zdravotechnika  a..." sheetId="5" r:id="rId5"/>
    <sheet name="SO-05 - Vykurovanie " sheetId="6" r:id="rId6"/>
    <sheet name="SO-06 - Prípojka kanalizácie" sheetId="7" r:id="rId7"/>
    <sheet name="SO-07 - Prípojka plyn" sheetId="8" r:id="rId8"/>
  </sheets>
  <definedNames>
    <definedName name="_xlnm._FilterDatabase" localSheetId="1" hidden="1">'SO-01 - Búracie práce'!$C$129:$K$173</definedName>
    <definedName name="_xlnm._FilterDatabase" localSheetId="2" hidden="1">'SO-02 - Architektúra '!$C$135:$K$289</definedName>
    <definedName name="_xlnm._FilterDatabase" localSheetId="3" hidden="1">'SO-03 - Elektroinštalácia '!$C$121:$K$242</definedName>
    <definedName name="_xlnm._FilterDatabase" localSheetId="4" hidden="1">'SO-04 - Zdravotechnika  a...'!$C$123:$K$207</definedName>
    <definedName name="_xlnm._FilterDatabase" localSheetId="5" hidden="1">'SO-05 - Vykurovanie '!$C$122:$K$190</definedName>
    <definedName name="_xlnm._FilterDatabase" localSheetId="6" hidden="1">'SO-06 - Prípojka kanalizácie'!$C$120:$K$151</definedName>
    <definedName name="_xlnm._FilterDatabase" localSheetId="7" hidden="1">'SO-07 - Prípojka plyn'!$C$125:$K$162</definedName>
    <definedName name="_xlnm.Print_Titles" localSheetId="0">'Rekapitulácia stavby'!$92:$92</definedName>
    <definedName name="_xlnm.Print_Titles" localSheetId="1">'SO-01 - Búracie práce'!$129:$129</definedName>
    <definedName name="_xlnm.Print_Titles" localSheetId="2">'SO-02 - Architektúra '!$135:$135</definedName>
    <definedName name="_xlnm.Print_Titles" localSheetId="3">'SO-03 - Elektroinštalácia '!$121:$121</definedName>
    <definedName name="_xlnm.Print_Titles" localSheetId="4">'SO-04 - Zdravotechnika  a...'!$123:$123</definedName>
    <definedName name="_xlnm.Print_Titles" localSheetId="5">'SO-05 - Vykurovanie '!$122:$122</definedName>
    <definedName name="_xlnm.Print_Titles" localSheetId="6">'SO-06 - Prípojka kanalizácie'!$120:$120</definedName>
    <definedName name="_xlnm.Print_Titles" localSheetId="7">'SO-07 - Prípojka plyn'!$125:$125</definedName>
    <definedName name="_xlnm.Print_Area" localSheetId="0">'Rekapitulácia stavby'!$D$4:$AO$76,'Rekapitulácia stavby'!$C$82:$AQ$102</definedName>
    <definedName name="_xlnm.Print_Area" localSheetId="1">'SO-01 - Búracie práce'!$C$4:$J$76,'SO-01 - Búracie práce'!$C$117:$J$173</definedName>
    <definedName name="_xlnm.Print_Area" localSheetId="2">'SO-02 - Architektúra '!$C$4:$J$76,'SO-02 - Architektúra '!$C$123:$J$289</definedName>
    <definedName name="_xlnm.Print_Area" localSheetId="3">'SO-03 - Elektroinštalácia '!$C$4:$J$76,'SO-03 - Elektroinštalácia '!$C$109:$J$242</definedName>
    <definedName name="_xlnm.Print_Area" localSheetId="4">'SO-04 - Zdravotechnika  a...'!$C$4:$J$76,'SO-04 - Zdravotechnika  a...'!$C$111:$J$207</definedName>
    <definedName name="_xlnm.Print_Area" localSheetId="5">'SO-05 - Vykurovanie '!$C$4:$J$76,'SO-05 - Vykurovanie '!$C$110:$J$190</definedName>
    <definedName name="_xlnm.Print_Area" localSheetId="6">'SO-06 - Prípojka kanalizácie'!$C$4:$J$76,'SO-06 - Prípojka kanalizácie'!$C$108:$J$151</definedName>
    <definedName name="_xlnm.Print_Area" localSheetId="7">'SO-07 - Prípojka plyn'!$C$4:$J$76,'SO-07 - Prípojka plyn'!$C$113:$J$162</definedName>
  </definedNames>
  <calcPr calcId="145621"/>
</workbook>
</file>

<file path=xl/calcChain.xml><?xml version="1.0" encoding="utf-8"?>
<calcChain xmlns="http://schemas.openxmlformats.org/spreadsheetml/2006/main">
  <c r="J37" i="8" l="1"/>
  <c r="J36" i="8"/>
  <c r="AY101" i="1" s="1"/>
  <c r="J35" i="8"/>
  <c r="AX101" i="1" s="1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0" i="8"/>
  <c r="BH140" i="8"/>
  <c r="BG140" i="8"/>
  <c r="BE140" i="8"/>
  <c r="T140" i="8"/>
  <c r="T139" i="8" s="1"/>
  <c r="R140" i="8"/>
  <c r="R139" i="8" s="1"/>
  <c r="P140" i="8"/>
  <c r="P139" i="8" s="1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F120" i="8"/>
  <c r="E118" i="8"/>
  <c r="F89" i="8"/>
  <c r="E87" i="8"/>
  <c r="J24" i="8"/>
  <c r="E24" i="8"/>
  <c r="J92" i="8" s="1"/>
  <c r="J23" i="8"/>
  <c r="J21" i="8"/>
  <c r="E21" i="8"/>
  <c r="J122" i="8" s="1"/>
  <c r="J20" i="8"/>
  <c r="J18" i="8"/>
  <c r="E18" i="8"/>
  <c r="F123" i="8" s="1"/>
  <c r="J17" i="8"/>
  <c r="J15" i="8"/>
  <c r="E15" i="8"/>
  <c r="F122" i="8" s="1"/>
  <c r="J14" i="8"/>
  <c r="J12" i="8"/>
  <c r="J120" i="8" s="1"/>
  <c r="E7" i="8"/>
  <c r="E116" i="8"/>
  <c r="J37" i="7"/>
  <c r="J36" i="7"/>
  <c r="AY100" i="1" s="1"/>
  <c r="J35" i="7"/>
  <c r="AX100" i="1" s="1"/>
  <c r="BI151" i="7"/>
  <c r="BH151" i="7"/>
  <c r="BG151" i="7"/>
  <c r="BE151" i="7"/>
  <c r="T151" i="7"/>
  <c r="T150" i="7" s="1"/>
  <c r="R151" i="7"/>
  <c r="R150" i="7" s="1"/>
  <c r="P151" i="7"/>
  <c r="P150" i="7" s="1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BI126" i="7"/>
  <c r="BH126" i="7"/>
  <c r="BG126" i="7"/>
  <c r="BE126" i="7"/>
  <c r="T126" i="7"/>
  <c r="R126" i="7"/>
  <c r="P126" i="7"/>
  <c r="BI125" i="7"/>
  <c r="BH125" i="7"/>
  <c r="BG125" i="7"/>
  <c r="BE125" i="7"/>
  <c r="T125" i="7"/>
  <c r="R125" i="7"/>
  <c r="P125" i="7"/>
  <c r="BI124" i="7"/>
  <c r="BH124" i="7"/>
  <c r="BG124" i="7"/>
  <c r="BE124" i="7"/>
  <c r="T124" i="7"/>
  <c r="R124" i="7"/>
  <c r="P124" i="7"/>
  <c r="F115" i="7"/>
  <c r="E113" i="7"/>
  <c r="F89" i="7"/>
  <c r="E87" i="7"/>
  <c r="J24" i="7"/>
  <c r="E24" i="7"/>
  <c r="J118" i="7"/>
  <c r="J23" i="7"/>
  <c r="J21" i="7"/>
  <c r="E21" i="7"/>
  <c r="J91" i="7" s="1"/>
  <c r="J20" i="7"/>
  <c r="J18" i="7"/>
  <c r="E18" i="7"/>
  <c r="F118" i="7"/>
  <c r="J17" i="7"/>
  <c r="J15" i="7"/>
  <c r="E15" i="7"/>
  <c r="F117" i="7"/>
  <c r="J14" i="7"/>
  <c r="J12" i="7"/>
  <c r="J89" i="7" s="1"/>
  <c r="E7" i="7"/>
  <c r="E111" i="7"/>
  <c r="J37" i="6"/>
  <c r="J36" i="6"/>
  <c r="AY99" i="1"/>
  <c r="J35" i="6"/>
  <c r="AX99" i="1" s="1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F117" i="6"/>
  <c r="E115" i="6"/>
  <c r="F89" i="6"/>
  <c r="E87" i="6"/>
  <c r="J24" i="6"/>
  <c r="E24" i="6"/>
  <c r="J92" i="6"/>
  <c r="J23" i="6"/>
  <c r="J21" i="6"/>
  <c r="E21" i="6"/>
  <c r="J119" i="6" s="1"/>
  <c r="J20" i="6"/>
  <c r="J18" i="6"/>
  <c r="E18" i="6"/>
  <c r="F92" i="6" s="1"/>
  <c r="J17" i="6"/>
  <c r="J15" i="6"/>
  <c r="E15" i="6"/>
  <c r="F119" i="6"/>
  <c r="J14" i="6"/>
  <c r="J12" i="6"/>
  <c r="J89" i="6" s="1"/>
  <c r="E7" i="6"/>
  <c r="E113" i="6" s="1"/>
  <c r="J37" i="5"/>
  <c r="J36" i="5"/>
  <c r="AY98" i="1" s="1"/>
  <c r="J35" i="5"/>
  <c r="AX98" i="1" s="1"/>
  <c r="BI207" i="5"/>
  <c r="BH207" i="5"/>
  <c r="BG207" i="5"/>
  <c r="BE207" i="5"/>
  <c r="T207" i="5"/>
  <c r="R207" i="5"/>
  <c r="P207" i="5"/>
  <c r="BI206" i="5"/>
  <c r="BH206" i="5"/>
  <c r="BG206" i="5"/>
  <c r="BE206" i="5"/>
  <c r="T206" i="5"/>
  <c r="R206" i="5"/>
  <c r="P206" i="5"/>
  <c r="BI205" i="5"/>
  <c r="BH205" i="5"/>
  <c r="BG205" i="5"/>
  <c r="BE205" i="5"/>
  <c r="T205" i="5"/>
  <c r="R205" i="5"/>
  <c r="P205" i="5"/>
  <c r="BI204" i="5"/>
  <c r="BH204" i="5"/>
  <c r="BG204" i="5"/>
  <c r="BE204" i="5"/>
  <c r="T204" i="5"/>
  <c r="R204" i="5"/>
  <c r="P204" i="5"/>
  <c r="BI203" i="5"/>
  <c r="BH203" i="5"/>
  <c r="BG203" i="5"/>
  <c r="BE203" i="5"/>
  <c r="T203" i="5"/>
  <c r="R203" i="5"/>
  <c r="P203" i="5"/>
  <c r="BI202" i="5"/>
  <c r="BH202" i="5"/>
  <c r="BG202" i="5"/>
  <c r="BE202" i="5"/>
  <c r="T202" i="5"/>
  <c r="R202" i="5"/>
  <c r="P202" i="5"/>
  <c r="BI201" i="5"/>
  <c r="BH201" i="5"/>
  <c r="BG201" i="5"/>
  <c r="BE201" i="5"/>
  <c r="T201" i="5"/>
  <c r="R201" i="5"/>
  <c r="P201" i="5"/>
  <c r="BI200" i="5"/>
  <c r="BH200" i="5"/>
  <c r="BG200" i="5"/>
  <c r="BE200" i="5"/>
  <c r="T200" i="5"/>
  <c r="R200" i="5"/>
  <c r="P200" i="5"/>
  <c r="BI199" i="5"/>
  <c r="BH199" i="5"/>
  <c r="BG199" i="5"/>
  <c r="BE199" i="5"/>
  <c r="T199" i="5"/>
  <c r="R199" i="5"/>
  <c r="P199" i="5"/>
  <c r="BI198" i="5"/>
  <c r="BH198" i="5"/>
  <c r="BG198" i="5"/>
  <c r="BE198" i="5"/>
  <c r="T198" i="5"/>
  <c r="R198" i="5"/>
  <c r="P198" i="5"/>
  <c r="BI197" i="5"/>
  <c r="BH197" i="5"/>
  <c r="BG197" i="5"/>
  <c r="BE197" i="5"/>
  <c r="T197" i="5"/>
  <c r="R197" i="5"/>
  <c r="P197" i="5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F118" i="5"/>
  <c r="E116" i="5"/>
  <c r="F89" i="5"/>
  <c r="E87" i="5"/>
  <c r="J24" i="5"/>
  <c r="E24" i="5"/>
  <c r="J121" i="5" s="1"/>
  <c r="J23" i="5"/>
  <c r="J21" i="5"/>
  <c r="E21" i="5"/>
  <c r="J120" i="5" s="1"/>
  <c r="J20" i="5"/>
  <c r="J18" i="5"/>
  <c r="E18" i="5"/>
  <c r="F92" i="5" s="1"/>
  <c r="J17" i="5"/>
  <c r="J15" i="5"/>
  <c r="E15" i="5"/>
  <c r="F120" i="5" s="1"/>
  <c r="J14" i="5"/>
  <c r="J12" i="5"/>
  <c r="J118" i="5" s="1"/>
  <c r="E7" i="5"/>
  <c r="E114" i="5"/>
  <c r="J37" i="4"/>
  <c r="J36" i="4"/>
  <c r="AY97" i="1" s="1"/>
  <c r="J35" i="4"/>
  <c r="AX97" i="1"/>
  <c r="BI242" i="4"/>
  <c r="BH242" i="4"/>
  <c r="BG242" i="4"/>
  <c r="BE242" i="4"/>
  <c r="T242" i="4"/>
  <c r="R242" i="4"/>
  <c r="P242" i="4"/>
  <c r="BI241" i="4"/>
  <c r="BH241" i="4"/>
  <c r="BG241" i="4"/>
  <c r="BE241" i="4"/>
  <c r="T241" i="4"/>
  <c r="R241" i="4"/>
  <c r="P241" i="4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8" i="4"/>
  <c r="BH238" i="4"/>
  <c r="BG238" i="4"/>
  <c r="BE238" i="4"/>
  <c r="T238" i="4"/>
  <c r="R238" i="4"/>
  <c r="P238" i="4"/>
  <c r="BI237" i="4"/>
  <c r="BH237" i="4"/>
  <c r="BG237" i="4"/>
  <c r="BE237" i="4"/>
  <c r="T237" i="4"/>
  <c r="R237" i="4"/>
  <c r="P237" i="4"/>
  <c r="BI236" i="4"/>
  <c r="BH236" i="4"/>
  <c r="BG236" i="4"/>
  <c r="BE236" i="4"/>
  <c r="T236" i="4"/>
  <c r="R236" i="4"/>
  <c r="P236" i="4"/>
  <c r="BI235" i="4"/>
  <c r="BH235" i="4"/>
  <c r="BG235" i="4"/>
  <c r="BE235" i="4"/>
  <c r="T235" i="4"/>
  <c r="R235" i="4"/>
  <c r="P235" i="4"/>
  <c r="BI234" i="4"/>
  <c r="BH234" i="4"/>
  <c r="BG234" i="4"/>
  <c r="BE234" i="4"/>
  <c r="T234" i="4"/>
  <c r="R234" i="4"/>
  <c r="P234" i="4"/>
  <c r="BI233" i="4"/>
  <c r="BH233" i="4"/>
  <c r="BG233" i="4"/>
  <c r="BE233" i="4"/>
  <c r="T233" i="4"/>
  <c r="R233" i="4"/>
  <c r="P233" i="4"/>
  <c r="BI232" i="4"/>
  <c r="BH232" i="4"/>
  <c r="BG232" i="4"/>
  <c r="BE232" i="4"/>
  <c r="T232" i="4"/>
  <c r="R232" i="4"/>
  <c r="P232" i="4"/>
  <c r="BI231" i="4"/>
  <c r="BH231" i="4"/>
  <c r="BG231" i="4"/>
  <c r="BE231" i="4"/>
  <c r="T231" i="4"/>
  <c r="R231" i="4"/>
  <c r="P231" i="4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8" i="4"/>
  <c r="BH228" i="4"/>
  <c r="BG228" i="4"/>
  <c r="BE228" i="4"/>
  <c r="T228" i="4"/>
  <c r="R228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2" i="4"/>
  <c r="BH222" i="4"/>
  <c r="BG222" i="4"/>
  <c r="BE222" i="4"/>
  <c r="T222" i="4"/>
  <c r="R222" i="4"/>
  <c r="P222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7" i="4"/>
  <c r="BH217" i="4"/>
  <c r="BG217" i="4"/>
  <c r="BE217" i="4"/>
  <c r="T217" i="4"/>
  <c r="R217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2" i="4"/>
  <c r="BH212" i="4"/>
  <c r="BG212" i="4"/>
  <c r="BE212" i="4"/>
  <c r="T212" i="4"/>
  <c r="R212" i="4"/>
  <c r="P212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8" i="4"/>
  <c r="BH198" i="4"/>
  <c r="BG198" i="4"/>
  <c r="BE198" i="4"/>
  <c r="T198" i="4"/>
  <c r="R198" i="4"/>
  <c r="P198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F116" i="4"/>
  <c r="E114" i="4"/>
  <c r="F89" i="4"/>
  <c r="E87" i="4"/>
  <c r="J24" i="4"/>
  <c r="E24" i="4"/>
  <c r="J119" i="4" s="1"/>
  <c r="J23" i="4"/>
  <c r="J21" i="4"/>
  <c r="E21" i="4"/>
  <c r="J118" i="4" s="1"/>
  <c r="J20" i="4"/>
  <c r="J18" i="4"/>
  <c r="E18" i="4"/>
  <c r="F92" i="4"/>
  <c r="J17" i="4"/>
  <c r="J15" i="4"/>
  <c r="E15" i="4"/>
  <c r="F118" i="4" s="1"/>
  <c r="J14" i="4"/>
  <c r="J12" i="4"/>
  <c r="J116" i="4" s="1"/>
  <c r="E7" i="4"/>
  <c r="E112" i="4"/>
  <c r="J37" i="3"/>
  <c r="J36" i="3"/>
  <c r="AY96" i="1"/>
  <c r="J35" i="3"/>
  <c r="AX96" i="1"/>
  <c r="BI289" i="3"/>
  <c r="BH289" i="3"/>
  <c r="BG289" i="3"/>
  <c r="BE289" i="3"/>
  <c r="T289" i="3"/>
  <c r="R289" i="3"/>
  <c r="P289" i="3"/>
  <c r="BI288" i="3"/>
  <c r="BH288" i="3"/>
  <c r="BG288" i="3"/>
  <c r="BE288" i="3"/>
  <c r="T288" i="3"/>
  <c r="R288" i="3"/>
  <c r="P288" i="3"/>
  <c r="BI287" i="3"/>
  <c r="BH287" i="3"/>
  <c r="BG287" i="3"/>
  <c r="BE287" i="3"/>
  <c r="T287" i="3"/>
  <c r="R287" i="3"/>
  <c r="P287" i="3"/>
  <c r="BI285" i="3"/>
  <c r="BH285" i="3"/>
  <c r="BG285" i="3"/>
  <c r="BE285" i="3"/>
  <c r="T285" i="3"/>
  <c r="R285" i="3"/>
  <c r="P285" i="3"/>
  <c r="BI284" i="3"/>
  <c r="BH284" i="3"/>
  <c r="BG284" i="3"/>
  <c r="BE284" i="3"/>
  <c r="T284" i="3"/>
  <c r="R284" i="3"/>
  <c r="P284" i="3"/>
  <c r="BI283" i="3"/>
  <c r="BH283" i="3"/>
  <c r="BG283" i="3"/>
  <c r="BE283" i="3"/>
  <c r="T283" i="3"/>
  <c r="R283" i="3"/>
  <c r="P283" i="3"/>
  <c r="BI281" i="3"/>
  <c r="BH281" i="3"/>
  <c r="BG281" i="3"/>
  <c r="BE281" i="3"/>
  <c r="T281" i="3"/>
  <c r="R281" i="3"/>
  <c r="P281" i="3"/>
  <c r="BI280" i="3"/>
  <c r="BH280" i="3"/>
  <c r="BG280" i="3"/>
  <c r="BE280" i="3"/>
  <c r="T280" i="3"/>
  <c r="R280" i="3"/>
  <c r="P280" i="3"/>
  <c r="BI279" i="3"/>
  <c r="BH279" i="3"/>
  <c r="BG279" i="3"/>
  <c r="BE279" i="3"/>
  <c r="T279" i="3"/>
  <c r="R279" i="3"/>
  <c r="P279" i="3"/>
  <c r="BI277" i="3"/>
  <c r="BH277" i="3"/>
  <c r="BG277" i="3"/>
  <c r="BE277" i="3"/>
  <c r="T277" i="3"/>
  <c r="R277" i="3"/>
  <c r="P277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3" i="3"/>
  <c r="BH273" i="3"/>
  <c r="BG273" i="3"/>
  <c r="BE273" i="3"/>
  <c r="T273" i="3"/>
  <c r="R273" i="3"/>
  <c r="P273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6" i="3"/>
  <c r="BH266" i="3"/>
  <c r="BG266" i="3"/>
  <c r="BE266" i="3"/>
  <c r="T266" i="3"/>
  <c r="R266" i="3"/>
  <c r="P266" i="3"/>
  <c r="BI265" i="3"/>
  <c r="BH265" i="3"/>
  <c r="BG265" i="3"/>
  <c r="BE265" i="3"/>
  <c r="T265" i="3"/>
  <c r="R265" i="3"/>
  <c r="P265" i="3"/>
  <c r="BI264" i="3"/>
  <c r="BH264" i="3"/>
  <c r="BG264" i="3"/>
  <c r="BE264" i="3"/>
  <c r="T264" i="3"/>
  <c r="R264" i="3"/>
  <c r="P264" i="3"/>
  <c r="BI263" i="3"/>
  <c r="BH263" i="3"/>
  <c r="BG263" i="3"/>
  <c r="BE263" i="3"/>
  <c r="T263" i="3"/>
  <c r="R263" i="3"/>
  <c r="P263" i="3"/>
  <c r="BI262" i="3"/>
  <c r="BH262" i="3"/>
  <c r="BG262" i="3"/>
  <c r="BE262" i="3"/>
  <c r="T262" i="3"/>
  <c r="R262" i="3"/>
  <c r="P262" i="3"/>
  <c r="BI261" i="3"/>
  <c r="BH261" i="3"/>
  <c r="BG261" i="3"/>
  <c r="BE261" i="3"/>
  <c r="T261" i="3"/>
  <c r="R261" i="3"/>
  <c r="P261" i="3"/>
  <c r="BI260" i="3"/>
  <c r="BH260" i="3"/>
  <c r="BG260" i="3"/>
  <c r="BE260" i="3"/>
  <c r="T260" i="3"/>
  <c r="R260" i="3"/>
  <c r="P260" i="3"/>
  <c r="BI259" i="3"/>
  <c r="BH259" i="3"/>
  <c r="BG259" i="3"/>
  <c r="BE259" i="3"/>
  <c r="T259" i="3"/>
  <c r="R259" i="3"/>
  <c r="P259" i="3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4" i="3"/>
  <c r="BH254" i="3"/>
  <c r="BG254" i="3"/>
  <c r="BE254" i="3"/>
  <c r="T254" i="3"/>
  <c r="R254" i="3"/>
  <c r="P254" i="3"/>
  <c r="BI253" i="3"/>
  <c r="BH253" i="3"/>
  <c r="BG253" i="3"/>
  <c r="BE253" i="3"/>
  <c r="T253" i="3"/>
  <c r="R253" i="3"/>
  <c r="P253" i="3"/>
  <c r="BI252" i="3"/>
  <c r="BH252" i="3"/>
  <c r="BG252" i="3"/>
  <c r="BE252" i="3"/>
  <c r="T252" i="3"/>
  <c r="R252" i="3"/>
  <c r="P252" i="3"/>
  <c r="BI251" i="3"/>
  <c r="BH251" i="3"/>
  <c r="BG251" i="3"/>
  <c r="BE251" i="3"/>
  <c r="T251" i="3"/>
  <c r="R251" i="3"/>
  <c r="P251" i="3"/>
  <c r="BI250" i="3"/>
  <c r="BH250" i="3"/>
  <c r="BG250" i="3"/>
  <c r="BE250" i="3"/>
  <c r="T250" i="3"/>
  <c r="R250" i="3"/>
  <c r="P250" i="3"/>
  <c r="BI249" i="3"/>
  <c r="BH249" i="3"/>
  <c r="BG249" i="3"/>
  <c r="BE249" i="3"/>
  <c r="T249" i="3"/>
  <c r="R249" i="3"/>
  <c r="P249" i="3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6" i="3"/>
  <c r="BH246" i="3"/>
  <c r="BG246" i="3"/>
  <c r="BE246" i="3"/>
  <c r="T246" i="3"/>
  <c r="R246" i="3"/>
  <c r="P246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1" i="3"/>
  <c r="BH241" i="3"/>
  <c r="BG241" i="3"/>
  <c r="BE241" i="3"/>
  <c r="T241" i="3"/>
  <c r="R241" i="3"/>
  <c r="P241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0" i="3"/>
  <c r="BH190" i="3"/>
  <c r="BG190" i="3"/>
  <c r="BE190" i="3"/>
  <c r="T190" i="3"/>
  <c r="T189" i="3" s="1"/>
  <c r="R190" i="3"/>
  <c r="R189" i="3"/>
  <c r="P190" i="3"/>
  <c r="P189" i="3" s="1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F130" i="3"/>
  <c r="E128" i="3"/>
  <c r="F89" i="3"/>
  <c r="E87" i="3"/>
  <c r="J24" i="3"/>
  <c r="E24" i="3"/>
  <c r="J133" i="3" s="1"/>
  <c r="J23" i="3"/>
  <c r="J21" i="3"/>
  <c r="E21" i="3"/>
  <c r="J91" i="3" s="1"/>
  <c r="J20" i="3"/>
  <c r="J18" i="3"/>
  <c r="E18" i="3"/>
  <c r="F92" i="3"/>
  <c r="J17" i="3"/>
  <c r="J15" i="3"/>
  <c r="E15" i="3"/>
  <c r="F132" i="3" s="1"/>
  <c r="J14" i="3"/>
  <c r="J12" i="3"/>
  <c r="J89" i="3" s="1"/>
  <c r="E7" i="3"/>
  <c r="E126" i="3"/>
  <c r="J37" i="2"/>
  <c r="J36" i="2"/>
  <c r="AY95" i="1"/>
  <c r="J35" i="2"/>
  <c r="AX95" i="1" s="1"/>
  <c r="BI173" i="2"/>
  <c r="BH173" i="2"/>
  <c r="BG173" i="2"/>
  <c r="BE173" i="2"/>
  <c r="T173" i="2"/>
  <c r="T172" i="2" s="1"/>
  <c r="R173" i="2"/>
  <c r="R172" i="2" s="1"/>
  <c r="P173" i="2"/>
  <c r="P172" i="2"/>
  <c r="BI171" i="2"/>
  <c r="BH171" i="2"/>
  <c r="BG171" i="2"/>
  <c r="BE171" i="2"/>
  <c r="T171" i="2"/>
  <c r="T170" i="2"/>
  <c r="R171" i="2"/>
  <c r="R170" i="2" s="1"/>
  <c r="P171" i="2"/>
  <c r="P170" i="2" s="1"/>
  <c r="BI169" i="2"/>
  <c r="BH169" i="2"/>
  <c r="BG169" i="2"/>
  <c r="BE169" i="2"/>
  <c r="T169" i="2"/>
  <c r="T168" i="2" s="1"/>
  <c r="R169" i="2"/>
  <c r="R168" i="2"/>
  <c r="P169" i="2"/>
  <c r="P168" i="2" s="1"/>
  <c r="BI167" i="2"/>
  <c r="BH167" i="2"/>
  <c r="BG167" i="2"/>
  <c r="BE167" i="2"/>
  <c r="T167" i="2"/>
  <c r="T166" i="2" s="1"/>
  <c r="R167" i="2"/>
  <c r="R166" i="2" s="1"/>
  <c r="P167" i="2"/>
  <c r="P166" i="2"/>
  <c r="BI165" i="2"/>
  <c r="BH165" i="2"/>
  <c r="BG165" i="2"/>
  <c r="BE165" i="2"/>
  <c r="T165" i="2"/>
  <c r="T164" i="2"/>
  <c r="R165" i="2"/>
  <c r="R164" i="2" s="1"/>
  <c r="P165" i="2"/>
  <c r="P164" i="2" s="1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0" i="2"/>
  <c r="BH160" i="2"/>
  <c r="BG160" i="2"/>
  <c r="BE160" i="2"/>
  <c r="T160" i="2"/>
  <c r="T159" i="2"/>
  <c r="R160" i="2"/>
  <c r="R159" i="2" s="1"/>
  <c r="P160" i="2"/>
  <c r="P159" i="2" s="1"/>
  <c r="BI158" i="2"/>
  <c r="BH158" i="2"/>
  <c r="BG158" i="2"/>
  <c r="BE158" i="2"/>
  <c r="T158" i="2"/>
  <c r="T157" i="2" s="1"/>
  <c r="R158" i="2"/>
  <c r="R157" i="2"/>
  <c r="P158" i="2"/>
  <c r="P157" i="2" s="1"/>
  <c r="BI156" i="2"/>
  <c r="BH156" i="2"/>
  <c r="BG156" i="2"/>
  <c r="BE156" i="2"/>
  <c r="T156" i="2"/>
  <c r="T155" i="2" s="1"/>
  <c r="R156" i="2"/>
  <c r="R155" i="2" s="1"/>
  <c r="P156" i="2"/>
  <c r="P155" i="2"/>
  <c r="BI154" i="2"/>
  <c r="BH154" i="2"/>
  <c r="BG154" i="2"/>
  <c r="BE154" i="2"/>
  <c r="T154" i="2"/>
  <c r="T153" i="2"/>
  <c r="R154" i="2"/>
  <c r="R153" i="2" s="1"/>
  <c r="P154" i="2"/>
  <c r="P153" i="2" s="1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F124" i="2"/>
  <c r="E122" i="2"/>
  <c r="F89" i="2"/>
  <c r="E87" i="2"/>
  <c r="J24" i="2"/>
  <c r="E24" i="2"/>
  <c r="J127" i="2" s="1"/>
  <c r="J23" i="2"/>
  <c r="J21" i="2"/>
  <c r="E21" i="2"/>
  <c r="J126" i="2"/>
  <c r="J20" i="2"/>
  <c r="J18" i="2"/>
  <c r="E18" i="2"/>
  <c r="F127" i="2" s="1"/>
  <c r="J17" i="2"/>
  <c r="J15" i="2"/>
  <c r="E15" i="2"/>
  <c r="F126" i="2" s="1"/>
  <c r="J14" i="2"/>
  <c r="J12" i="2"/>
  <c r="J89" i="2"/>
  <c r="E7" i="2"/>
  <c r="E120" i="2" s="1"/>
  <c r="L90" i="1"/>
  <c r="AM90" i="1"/>
  <c r="AM89" i="1"/>
  <c r="L89" i="1"/>
  <c r="AM87" i="1"/>
  <c r="L87" i="1"/>
  <c r="L85" i="1"/>
  <c r="L84" i="1"/>
  <c r="BK162" i="8"/>
  <c r="J162" i="8"/>
  <c r="BK161" i="8"/>
  <c r="J161" i="8"/>
  <c r="BK159" i="8"/>
  <c r="J159" i="8"/>
  <c r="BK158" i="8"/>
  <c r="BK157" i="8"/>
  <c r="BK156" i="8"/>
  <c r="BK155" i="8"/>
  <c r="BK154" i="8"/>
  <c r="J151" i="8"/>
  <c r="J150" i="8"/>
  <c r="J147" i="8"/>
  <c r="BK146" i="8"/>
  <c r="J145" i="8"/>
  <c r="J144" i="8"/>
  <c r="BK143" i="8"/>
  <c r="J138" i="8"/>
  <c r="BK137" i="8"/>
  <c r="J136" i="8"/>
  <c r="J134" i="8"/>
  <c r="BK131" i="8"/>
  <c r="J149" i="7"/>
  <c r="BK147" i="7"/>
  <c r="BK146" i="7"/>
  <c r="BK143" i="7"/>
  <c r="J142" i="7"/>
  <c r="BK141" i="7"/>
  <c r="BK137" i="7"/>
  <c r="BK136" i="7"/>
  <c r="BK135" i="7"/>
  <c r="J133" i="7"/>
  <c r="J130" i="7"/>
  <c r="BK128" i="7"/>
  <c r="BK126" i="7"/>
  <c r="BK124" i="7"/>
  <c r="BK190" i="6"/>
  <c r="J187" i="6"/>
  <c r="BK182" i="6"/>
  <c r="J179" i="6"/>
  <c r="BK177" i="6"/>
  <c r="J176" i="6"/>
  <c r="J175" i="6"/>
  <c r="J173" i="6"/>
  <c r="J170" i="6"/>
  <c r="BK166" i="6"/>
  <c r="BK163" i="6"/>
  <c r="BK160" i="6"/>
  <c r="BK159" i="6"/>
  <c r="J156" i="6"/>
  <c r="J154" i="6"/>
  <c r="J152" i="6"/>
  <c r="BK151" i="6"/>
  <c r="BK149" i="6"/>
  <c r="BK148" i="6"/>
  <c r="BK147" i="6"/>
  <c r="J146" i="6"/>
  <c r="J143" i="6"/>
  <c r="J141" i="6"/>
  <c r="BK140" i="6"/>
  <c r="J139" i="6"/>
  <c r="BK135" i="6"/>
  <c r="J130" i="6"/>
  <c r="BK127" i="6"/>
  <c r="BK206" i="5"/>
  <c r="BK204" i="5"/>
  <c r="BK203" i="5"/>
  <c r="J201" i="5"/>
  <c r="BK200" i="5"/>
  <c r="J199" i="5"/>
  <c r="BK197" i="5"/>
  <c r="BK195" i="5"/>
  <c r="J193" i="5"/>
  <c r="BK191" i="5"/>
  <c r="BK185" i="5"/>
  <c r="BK184" i="5"/>
  <c r="BK183" i="5"/>
  <c r="J182" i="5"/>
  <c r="BK180" i="5"/>
  <c r="J176" i="5"/>
  <c r="BK175" i="5"/>
  <c r="BK171" i="5"/>
  <c r="BK169" i="5"/>
  <c r="J166" i="5"/>
  <c r="BK165" i="5"/>
  <c r="J164" i="5"/>
  <c r="BK155" i="5"/>
  <c r="BK154" i="5"/>
  <c r="BK153" i="5"/>
  <c r="BK148" i="5"/>
  <c r="J147" i="5"/>
  <c r="BK143" i="5"/>
  <c r="BK135" i="5"/>
  <c r="J127" i="5"/>
  <c r="BK242" i="4"/>
  <c r="J242" i="4"/>
  <c r="BK240" i="4"/>
  <c r="J239" i="4"/>
  <c r="J237" i="4"/>
  <c r="J236" i="4"/>
  <c r="J235" i="4"/>
  <c r="BK233" i="4"/>
  <c r="J233" i="4"/>
  <c r="BK230" i="4"/>
  <c r="J227" i="4"/>
  <c r="J223" i="4"/>
  <c r="BK221" i="4"/>
  <c r="BK217" i="4"/>
  <c r="BK216" i="4"/>
  <c r="J212" i="4"/>
  <c r="J210" i="4"/>
  <c r="J209" i="4"/>
  <c r="J207" i="4"/>
  <c r="J206" i="4"/>
  <c r="BK204" i="4"/>
  <c r="J203" i="4"/>
  <c r="J201" i="4"/>
  <c r="J199" i="4"/>
  <c r="J196" i="4"/>
  <c r="BK191" i="4"/>
  <c r="BK185" i="4"/>
  <c r="J183" i="4"/>
  <c r="J180" i="4"/>
  <c r="BK178" i="4"/>
  <c r="BK177" i="4"/>
  <c r="BK175" i="4"/>
  <c r="J171" i="4"/>
  <c r="BK169" i="4"/>
  <c r="BK168" i="4"/>
  <c r="J167" i="4"/>
  <c r="J165" i="4"/>
  <c r="BK164" i="4"/>
  <c r="J163" i="4"/>
  <c r="BK161" i="4"/>
  <c r="J160" i="4"/>
  <c r="BK159" i="4"/>
  <c r="J158" i="4"/>
  <c r="BK157" i="4"/>
  <c r="BK156" i="4"/>
  <c r="J155" i="4"/>
  <c r="J152" i="4"/>
  <c r="J151" i="4"/>
  <c r="BK150" i="4"/>
  <c r="J148" i="4"/>
  <c r="J147" i="4"/>
  <c r="BK145" i="4"/>
  <c r="J140" i="4"/>
  <c r="BK136" i="4"/>
  <c r="BK134" i="4"/>
  <c r="BK132" i="4"/>
  <c r="J128" i="4"/>
  <c r="BK127" i="4"/>
  <c r="J125" i="4"/>
  <c r="J287" i="3"/>
  <c r="J285" i="3"/>
  <c r="BK281" i="3"/>
  <c r="J280" i="3"/>
  <c r="J276" i="3"/>
  <c r="BK275" i="3"/>
  <c r="BK272" i="3"/>
  <c r="BK270" i="3"/>
  <c r="BK266" i="3"/>
  <c r="J265" i="3"/>
  <c r="BK262" i="3"/>
  <c r="BK260" i="3"/>
  <c r="BK256" i="3"/>
  <c r="BK253" i="3"/>
  <c r="J248" i="3"/>
  <c r="J246" i="3"/>
  <c r="BK244" i="3"/>
  <c r="J243" i="3"/>
  <c r="BK240" i="3"/>
  <c r="J235" i="3"/>
  <c r="BK233" i="3"/>
  <c r="J231" i="3"/>
  <c r="J226" i="3"/>
  <c r="BK218" i="3"/>
  <c r="J217" i="3"/>
  <c r="BK215" i="3"/>
  <c r="J214" i="3"/>
  <c r="BK213" i="3"/>
  <c r="J210" i="3"/>
  <c r="BK209" i="3"/>
  <c r="BK208" i="3"/>
  <c r="BK207" i="3"/>
  <c r="BK205" i="3"/>
  <c r="J199" i="3"/>
  <c r="J198" i="3"/>
  <c r="J197" i="3"/>
  <c r="BK196" i="3"/>
  <c r="J194" i="3"/>
  <c r="J187" i="3"/>
  <c r="J185" i="3"/>
  <c r="BK183" i="3"/>
  <c r="J182" i="3"/>
  <c r="BK180" i="3"/>
  <c r="J179" i="3"/>
  <c r="BK171" i="3"/>
  <c r="BK170" i="3"/>
  <c r="BK168" i="3"/>
  <c r="BK165" i="3"/>
  <c r="BK164" i="3"/>
  <c r="J163" i="3"/>
  <c r="J160" i="3"/>
  <c r="J157" i="3"/>
  <c r="J156" i="3"/>
  <c r="J155" i="3"/>
  <c r="J153" i="3"/>
  <c r="J152" i="3"/>
  <c r="BK149" i="3"/>
  <c r="BK145" i="3"/>
  <c r="BK143" i="3"/>
  <c r="BK142" i="3"/>
  <c r="BK141" i="3"/>
  <c r="BK139" i="3"/>
  <c r="BK173" i="2"/>
  <c r="J171" i="2"/>
  <c r="BK169" i="2"/>
  <c r="BK167" i="2"/>
  <c r="J165" i="2"/>
  <c r="J162" i="2"/>
  <c r="BK160" i="2"/>
  <c r="J158" i="2"/>
  <c r="BK156" i="2"/>
  <c r="BK151" i="2"/>
  <c r="J148" i="2"/>
  <c r="BK147" i="2"/>
  <c r="J145" i="2"/>
  <c r="J144" i="2"/>
  <c r="BK142" i="2"/>
  <c r="J140" i="2"/>
  <c r="BK138" i="2"/>
  <c r="BK134" i="2"/>
  <c r="J133" i="2"/>
  <c r="J158" i="8"/>
  <c r="J157" i="8"/>
  <c r="J156" i="8"/>
  <c r="J155" i="8"/>
  <c r="J154" i="8"/>
  <c r="J153" i="8"/>
  <c r="BK151" i="8"/>
  <c r="BK150" i="8"/>
  <c r="BK147" i="8"/>
  <c r="BK145" i="8"/>
  <c r="J143" i="8"/>
  <c r="BK140" i="8"/>
  <c r="J137" i="8"/>
  <c r="BK136" i="8"/>
  <c r="BK133" i="8"/>
  <c r="J132" i="8"/>
  <c r="J130" i="8"/>
  <c r="J151" i="7"/>
  <c r="J148" i="7"/>
  <c r="BK145" i="7"/>
  <c r="J144" i="7"/>
  <c r="BK138" i="7"/>
  <c r="BK133" i="7"/>
  <c r="J131" i="7"/>
  <c r="BK130" i="7"/>
  <c r="J127" i="7"/>
  <c r="BK125" i="7"/>
  <c r="J189" i="6"/>
  <c r="BK188" i="6"/>
  <c r="BK187" i="6"/>
  <c r="J186" i="6"/>
  <c r="J184" i="6"/>
  <c r="BK183" i="6"/>
  <c r="J182" i="6"/>
  <c r="BK181" i="6"/>
  <c r="BK178" i="6"/>
  <c r="BK175" i="6"/>
  <c r="BK172" i="6"/>
  <c r="BK171" i="6"/>
  <c r="BK168" i="6"/>
  <c r="J162" i="6"/>
  <c r="BK161" i="6"/>
  <c r="BK158" i="6"/>
  <c r="BK157" i="6"/>
  <c r="BK155" i="6"/>
  <c r="BK154" i="6"/>
  <c r="BK153" i="6"/>
  <c r="J151" i="6"/>
  <c r="J148" i="6"/>
  <c r="BK143" i="6"/>
  <c r="BK141" i="6"/>
  <c r="BK138" i="6"/>
  <c r="J137" i="6"/>
  <c r="BK132" i="6"/>
  <c r="BK205" i="5"/>
  <c r="J203" i="5"/>
  <c r="BK199" i="5"/>
  <c r="J198" i="5"/>
  <c r="J196" i="5"/>
  <c r="J195" i="5"/>
  <c r="J194" i="5"/>
  <c r="J192" i="5"/>
  <c r="J190" i="5"/>
  <c r="J186" i="5"/>
  <c r="J184" i="5"/>
  <c r="BK182" i="5"/>
  <c r="J181" i="5"/>
  <c r="J180" i="5"/>
  <c r="J179" i="5"/>
  <c r="BK177" i="5"/>
  <c r="J173" i="5"/>
  <c r="J172" i="5"/>
  <c r="BK168" i="5"/>
  <c r="BK166" i="5"/>
  <c r="J165" i="5"/>
  <c r="BK160" i="5"/>
  <c r="J159" i="5"/>
  <c r="J157" i="5"/>
  <c r="J153" i="5"/>
  <c r="J150" i="5"/>
  <c r="J149" i="5"/>
  <c r="BK146" i="5"/>
  <c r="J145" i="5"/>
  <c r="J144" i="5"/>
  <c r="J143" i="5"/>
  <c r="J142" i="5"/>
  <c r="J139" i="5"/>
  <c r="BK137" i="5"/>
  <c r="BK136" i="5"/>
  <c r="J133" i="5"/>
  <c r="J132" i="5"/>
  <c r="J131" i="5"/>
  <c r="BK130" i="5"/>
  <c r="BK241" i="4"/>
  <c r="J240" i="4"/>
  <c r="BK238" i="4"/>
  <c r="BK237" i="4"/>
  <c r="J234" i="4"/>
  <c r="BK232" i="4"/>
  <c r="BK231" i="4"/>
  <c r="J230" i="4"/>
  <c r="J229" i="4"/>
  <c r="BK225" i="4"/>
  <c r="J221" i="4"/>
  <c r="J220" i="4"/>
  <c r="BK218" i="4"/>
  <c r="BK215" i="4"/>
  <c r="BK209" i="4"/>
  <c r="J208" i="4"/>
  <c r="J204" i="4"/>
  <c r="J202" i="4"/>
  <c r="BK200" i="4"/>
  <c r="J198" i="4"/>
  <c r="BK196" i="4"/>
  <c r="J194" i="4"/>
  <c r="BK193" i="4"/>
  <c r="BK192" i="4"/>
  <c r="J190" i="4"/>
  <c r="J189" i="4"/>
  <c r="J188" i="4"/>
  <c r="J186" i="4"/>
  <c r="J185" i="4"/>
  <c r="J184" i="4"/>
  <c r="J181" i="4"/>
  <c r="J179" i="4"/>
  <c r="J177" i="4"/>
  <c r="BK173" i="4"/>
  <c r="J169" i="4"/>
  <c r="BK166" i="4"/>
  <c r="J164" i="4"/>
  <c r="J162" i="4"/>
  <c r="BK152" i="4"/>
  <c r="BK147" i="4"/>
  <c r="J146" i="4"/>
  <c r="J145" i="4"/>
  <c r="BK144" i="4"/>
  <c r="J142" i="4"/>
  <c r="J141" i="4"/>
  <c r="BK140" i="4"/>
  <c r="J139" i="4"/>
  <c r="J138" i="4"/>
  <c r="BK137" i="4"/>
  <c r="BK135" i="4"/>
  <c r="J133" i="4"/>
  <c r="J126" i="4"/>
  <c r="BK287" i="3"/>
  <c r="BK284" i="3"/>
  <c r="J281" i="3"/>
  <c r="BK279" i="3"/>
  <c r="BK277" i="3"/>
  <c r="J275" i="3"/>
  <c r="BK273" i="3"/>
  <c r="J270" i="3"/>
  <c r="BK268" i="3"/>
  <c r="BK267" i="3"/>
  <c r="J266" i="3"/>
  <c r="BK265" i="3"/>
  <c r="BK264" i="3"/>
  <c r="J262" i="3"/>
  <c r="BK261" i="3"/>
  <c r="J260" i="3"/>
  <c r="J259" i="3"/>
  <c r="BK258" i="3"/>
  <c r="J257" i="3"/>
  <c r="J256" i="3"/>
  <c r="J255" i="3"/>
  <c r="BK252" i="3"/>
  <c r="BK251" i="3"/>
  <c r="BK250" i="3"/>
  <c r="BK246" i="3"/>
  <c r="BK245" i="3"/>
  <c r="BK243" i="3"/>
  <c r="BK241" i="3"/>
  <c r="J238" i="3"/>
  <c r="BK237" i="3"/>
  <c r="J234" i="3"/>
  <c r="J233" i="3"/>
  <c r="J232" i="3"/>
  <c r="J227" i="3"/>
  <c r="BK225" i="3"/>
  <c r="BK223" i="3"/>
  <c r="J222" i="3"/>
  <c r="BK221" i="3"/>
  <c r="J219" i="3"/>
  <c r="J215" i="3"/>
  <c r="BK214" i="3"/>
  <c r="J212" i="3"/>
  <c r="J208" i="3"/>
  <c r="J206" i="3"/>
  <c r="J205" i="3"/>
  <c r="BK203" i="3"/>
  <c r="BK202" i="3"/>
  <c r="BK199" i="3"/>
  <c r="BK198" i="3"/>
  <c r="J196" i="3"/>
  <c r="BK188" i="3"/>
  <c r="BK187" i="3"/>
  <c r="BK185" i="3"/>
  <c r="J183" i="3"/>
  <c r="BK181" i="3"/>
  <c r="J177" i="3"/>
  <c r="BK173" i="3"/>
  <c r="J171" i="3"/>
  <c r="J170" i="3"/>
  <c r="J166" i="3"/>
  <c r="BK162" i="3"/>
  <c r="J159" i="3"/>
  <c r="BK157" i="3"/>
  <c r="BK153" i="3"/>
  <c r="BK151" i="3"/>
  <c r="J150" i="3"/>
  <c r="J148" i="3"/>
  <c r="J145" i="3"/>
  <c r="J167" i="2"/>
  <c r="BK163" i="2"/>
  <c r="BK158" i="2"/>
  <c r="J156" i="2"/>
  <c r="J154" i="2"/>
  <c r="J151" i="2"/>
  <c r="J147" i="2"/>
  <c r="J146" i="2"/>
  <c r="J142" i="2"/>
  <c r="BK140" i="2"/>
  <c r="J139" i="2"/>
  <c r="BK136" i="2"/>
  <c r="BK135" i="2"/>
  <c r="J134" i="2"/>
  <c r="BK153" i="8"/>
  <c r="BK144" i="8"/>
  <c r="J140" i="8"/>
  <c r="BK138" i="8"/>
  <c r="BK132" i="8"/>
  <c r="BK130" i="8"/>
  <c r="BK129" i="8"/>
  <c r="BK151" i="7"/>
  <c r="BK149" i="7"/>
  <c r="BK148" i="7"/>
  <c r="J146" i="7"/>
  <c r="BK144" i="7"/>
  <c r="BK142" i="7"/>
  <c r="J140" i="7"/>
  <c r="J139" i="7"/>
  <c r="J135" i="7"/>
  <c r="BK134" i="7"/>
  <c r="BK131" i="7"/>
  <c r="J128" i="7"/>
  <c r="BK127" i="7"/>
  <c r="J124" i="7"/>
  <c r="J190" i="6"/>
  <c r="BK186" i="6"/>
  <c r="J180" i="6"/>
  <c r="BK179" i="6"/>
  <c r="J177" i="6"/>
  <c r="BK173" i="6"/>
  <c r="J172" i="6"/>
  <c r="J171" i="6"/>
  <c r="J167" i="6"/>
  <c r="J166" i="6"/>
  <c r="J165" i="6"/>
  <c r="BK162" i="6"/>
  <c r="J159" i="6"/>
  <c r="BK150" i="6"/>
  <c r="J149" i="6"/>
  <c r="J147" i="6"/>
  <c r="BK146" i="6"/>
  <c r="J145" i="6"/>
  <c r="BK144" i="6"/>
  <c r="BK142" i="6"/>
  <c r="BK137" i="6"/>
  <c r="J136" i="6"/>
  <c r="J134" i="6"/>
  <c r="BK133" i="6"/>
  <c r="J132" i="6"/>
  <c r="BK131" i="6"/>
  <c r="BK130" i="6"/>
  <c r="J128" i="6"/>
  <c r="J126" i="6"/>
  <c r="BK207" i="5"/>
  <c r="J204" i="5"/>
  <c r="BK202" i="5"/>
  <c r="J200" i="5"/>
  <c r="J197" i="5"/>
  <c r="BK193" i="5"/>
  <c r="J191" i="5"/>
  <c r="BK189" i="5"/>
  <c r="BK187" i="5"/>
  <c r="BK186" i="5"/>
  <c r="J185" i="5"/>
  <c r="BK181" i="5"/>
  <c r="BK179" i="5"/>
  <c r="J178" i="5"/>
  <c r="BK176" i="5"/>
  <c r="BK174" i="5"/>
  <c r="BK172" i="5"/>
  <c r="J171" i="5"/>
  <c r="J169" i="5"/>
  <c r="BK167" i="5"/>
  <c r="BK164" i="5"/>
  <c r="BK163" i="5"/>
  <c r="BK161" i="5"/>
  <c r="J160" i="5"/>
  <c r="J156" i="5"/>
  <c r="J155" i="5"/>
  <c r="J154" i="5"/>
  <c r="BK150" i="5"/>
  <c r="J148" i="5"/>
  <c r="BK144" i="5"/>
  <c r="BK142" i="5"/>
  <c r="BK141" i="5"/>
  <c r="BK140" i="5"/>
  <c r="BK139" i="5"/>
  <c r="J138" i="5"/>
  <c r="J137" i="5"/>
  <c r="J134" i="5"/>
  <c r="J130" i="5"/>
  <c r="J129" i="5"/>
  <c r="J128" i="5"/>
  <c r="J241" i="4"/>
  <c r="J238" i="4"/>
  <c r="BK236" i="4"/>
  <c r="BK234" i="4"/>
  <c r="BK229" i="4"/>
  <c r="BK228" i="4"/>
  <c r="BK227" i="4"/>
  <c r="BK226" i="4"/>
  <c r="BK224" i="4"/>
  <c r="BK222" i="4"/>
  <c r="J219" i="4"/>
  <c r="J218" i="4"/>
  <c r="J217" i="4"/>
  <c r="J216" i="4"/>
  <c r="BK214" i="4"/>
  <c r="BK213" i="4"/>
  <c r="BK212" i="4"/>
  <c r="J211" i="4"/>
  <c r="BK207" i="4"/>
  <c r="BK206" i="4"/>
  <c r="BK203" i="4"/>
  <c r="BK199" i="4"/>
  <c r="J195" i="4"/>
  <c r="BK189" i="4"/>
  <c r="BK187" i="4"/>
  <c r="BK184" i="4"/>
  <c r="BK182" i="4"/>
  <c r="BK181" i="4"/>
  <c r="J178" i="4"/>
  <c r="J176" i="4"/>
  <c r="J175" i="4"/>
  <c r="J174" i="4"/>
  <c r="J173" i="4"/>
  <c r="BK172" i="4"/>
  <c r="BK171" i="4"/>
  <c r="J170" i="4"/>
  <c r="BK167" i="4"/>
  <c r="J166" i="4"/>
  <c r="BK162" i="4"/>
  <c r="BK160" i="4"/>
  <c r="J159" i="4"/>
  <c r="BK158" i="4"/>
  <c r="J157" i="4"/>
  <c r="J156" i="4"/>
  <c r="BK154" i="4"/>
  <c r="BK153" i="4"/>
  <c r="BK149" i="4"/>
  <c r="BK148" i="4"/>
  <c r="BK146" i="4"/>
  <c r="BK143" i="4"/>
  <c r="BK142" i="4"/>
  <c r="BK138" i="4"/>
  <c r="J137" i="4"/>
  <c r="J136" i="4"/>
  <c r="J134" i="4"/>
  <c r="BK133" i="4"/>
  <c r="J131" i="4"/>
  <c r="BK128" i="4"/>
  <c r="BK126" i="4"/>
  <c r="J288" i="3"/>
  <c r="J283" i="3"/>
  <c r="BK280" i="3"/>
  <c r="BK276" i="3"/>
  <c r="J273" i="3"/>
  <c r="J269" i="3"/>
  <c r="J264" i="3"/>
  <c r="J263" i="3"/>
  <c r="J261" i="3"/>
  <c r="BK259" i="3"/>
  <c r="BK254" i="3"/>
  <c r="J252" i="3"/>
  <c r="J251" i="3"/>
  <c r="J250" i="3"/>
  <c r="J249" i="3"/>
  <c r="J247" i="3"/>
  <c r="J244" i="3"/>
  <c r="BK242" i="3"/>
  <c r="J240" i="3"/>
  <c r="BK239" i="3"/>
  <c r="BK238" i="3"/>
  <c r="BK232" i="3"/>
  <c r="J229" i="3"/>
  <c r="BK228" i="3"/>
  <c r="BK227" i="3"/>
  <c r="BK226" i="3"/>
  <c r="J225" i="3"/>
  <c r="J223" i="3"/>
  <c r="J218" i="3"/>
  <c r="BK216" i="3"/>
  <c r="J213" i="3"/>
  <c r="J207" i="3"/>
  <c r="J204" i="3"/>
  <c r="J203" i="3"/>
  <c r="BK201" i="3"/>
  <c r="BK195" i="3"/>
  <c r="J193" i="3"/>
  <c r="BK190" i="3"/>
  <c r="BK186" i="3"/>
  <c r="BK182" i="3"/>
  <c r="J181" i="3"/>
  <c r="BK179" i="3"/>
  <c r="J178" i="3"/>
  <c r="BK177" i="3"/>
  <c r="BK176" i="3"/>
  <c r="J175" i="3"/>
  <c r="BK174" i="3"/>
  <c r="BK172" i="3"/>
  <c r="BK169" i="3"/>
  <c r="BK163" i="3"/>
  <c r="J161" i="3"/>
  <c r="BK155" i="3"/>
  <c r="J154" i="3"/>
  <c r="BK152" i="3"/>
  <c r="J151" i="3"/>
  <c r="BK146" i="3"/>
  <c r="BK144" i="3"/>
  <c r="J143" i="3"/>
  <c r="J142" i="3"/>
  <c r="J141" i="3"/>
  <c r="BK140" i="3"/>
  <c r="J139" i="3"/>
  <c r="J173" i="2"/>
  <c r="J169" i="2"/>
  <c r="J163" i="2"/>
  <c r="BK162" i="2"/>
  <c r="BK154" i="2"/>
  <c r="BK152" i="2"/>
  <c r="BK148" i="2"/>
  <c r="BK145" i="2"/>
  <c r="J143" i="2"/>
  <c r="J141" i="2"/>
  <c r="BK139" i="2"/>
  <c r="BK137" i="2"/>
  <c r="J136" i="2"/>
  <c r="J135" i="2"/>
  <c r="BK133" i="2"/>
  <c r="AS94" i="1"/>
  <c r="J146" i="8"/>
  <c r="BK134" i="8"/>
  <c r="J133" i="8"/>
  <c r="J131" i="8"/>
  <c r="J129" i="8"/>
  <c r="J147" i="7"/>
  <c r="J145" i="7"/>
  <c r="J143" i="7"/>
  <c r="J141" i="7"/>
  <c r="BK140" i="7"/>
  <c r="BK139" i="7"/>
  <c r="J138" i="7"/>
  <c r="J137" i="7"/>
  <c r="J136" i="7"/>
  <c r="J134" i="7"/>
  <c r="J126" i="7"/>
  <c r="J125" i="7"/>
  <c r="BK189" i="6"/>
  <c r="J188" i="6"/>
  <c r="BK184" i="6"/>
  <c r="J183" i="6"/>
  <c r="J181" i="6"/>
  <c r="BK180" i="6"/>
  <c r="J178" i="6"/>
  <c r="BK176" i="6"/>
  <c r="BK170" i="6"/>
  <c r="J168" i="6"/>
  <c r="BK167" i="6"/>
  <c r="BK165" i="6"/>
  <c r="J163" i="6"/>
  <c r="J161" i="6"/>
  <c r="J160" i="6"/>
  <c r="J158" i="6"/>
  <c r="J157" i="6"/>
  <c r="BK156" i="6"/>
  <c r="J155" i="6"/>
  <c r="J153" i="6"/>
  <c r="BK152" i="6"/>
  <c r="J150" i="6"/>
  <c r="BK145" i="6"/>
  <c r="J144" i="6"/>
  <c r="J142" i="6"/>
  <c r="J140" i="6"/>
  <c r="BK139" i="6"/>
  <c r="J138" i="6"/>
  <c r="BK136" i="6"/>
  <c r="J135" i="6"/>
  <c r="BK134" i="6"/>
  <c r="J133" i="6"/>
  <c r="J131" i="6"/>
  <c r="BK128" i="6"/>
  <c r="J127" i="6"/>
  <c r="BK126" i="6"/>
  <c r="J207" i="5"/>
  <c r="J206" i="5"/>
  <c r="J205" i="5"/>
  <c r="J202" i="5"/>
  <c r="BK201" i="5"/>
  <c r="BK198" i="5"/>
  <c r="BK196" i="5"/>
  <c r="BK194" i="5"/>
  <c r="BK192" i="5"/>
  <c r="BK190" i="5"/>
  <c r="J189" i="5"/>
  <c r="J187" i="5"/>
  <c r="J183" i="5"/>
  <c r="BK178" i="5"/>
  <c r="J177" i="5"/>
  <c r="J175" i="5"/>
  <c r="J174" i="5"/>
  <c r="BK173" i="5"/>
  <c r="J168" i="5"/>
  <c r="J167" i="5"/>
  <c r="J163" i="5"/>
  <c r="J161" i="5"/>
  <c r="BK159" i="5"/>
  <c r="BK157" i="5"/>
  <c r="BK156" i="5"/>
  <c r="BK149" i="5"/>
  <c r="BK147" i="5"/>
  <c r="J146" i="5"/>
  <c r="BK145" i="5"/>
  <c r="J141" i="5"/>
  <c r="J140" i="5"/>
  <c r="BK138" i="5"/>
  <c r="J136" i="5"/>
  <c r="J135" i="5"/>
  <c r="BK134" i="5"/>
  <c r="BK133" i="5"/>
  <c r="BK132" i="5"/>
  <c r="BK131" i="5"/>
  <c r="BK129" i="5"/>
  <c r="BK128" i="5"/>
  <c r="BK127" i="5"/>
  <c r="BK239" i="4"/>
  <c r="BK235" i="4"/>
  <c r="J232" i="4"/>
  <c r="J231" i="4"/>
  <c r="J228" i="4"/>
  <c r="J226" i="4"/>
  <c r="J225" i="4"/>
  <c r="J224" i="4"/>
  <c r="BK223" i="4"/>
  <c r="J222" i="4"/>
  <c r="BK220" i="4"/>
  <c r="BK219" i="4"/>
  <c r="J215" i="4"/>
  <c r="J214" i="4"/>
  <c r="J213" i="4"/>
  <c r="BK211" i="4"/>
  <c r="BK210" i="4"/>
  <c r="BK208" i="4"/>
  <c r="BK202" i="4"/>
  <c r="BK201" i="4"/>
  <c r="J200" i="4"/>
  <c r="BK198" i="4"/>
  <c r="BK195" i="4"/>
  <c r="BK194" i="4"/>
  <c r="J193" i="4"/>
  <c r="J192" i="4"/>
  <c r="J191" i="4"/>
  <c r="BK190" i="4"/>
  <c r="BK188" i="4"/>
  <c r="J187" i="4"/>
  <c r="BK186" i="4"/>
  <c r="BK183" i="4"/>
  <c r="J182" i="4"/>
  <c r="BK180" i="4"/>
  <c r="BK179" i="4"/>
  <c r="BK176" i="4"/>
  <c r="BK174" i="4"/>
  <c r="J172" i="4"/>
  <c r="BK170" i="4"/>
  <c r="J168" i="4"/>
  <c r="BK165" i="4"/>
  <c r="BK163" i="4"/>
  <c r="J161" i="4"/>
  <c r="BK155" i="4"/>
  <c r="J154" i="4"/>
  <c r="J153" i="4"/>
  <c r="BK151" i="4"/>
  <c r="J150" i="4"/>
  <c r="J149" i="4"/>
  <c r="J144" i="4"/>
  <c r="J143" i="4"/>
  <c r="BK141" i="4"/>
  <c r="BK139" i="4"/>
  <c r="J135" i="4"/>
  <c r="J132" i="4"/>
  <c r="BK131" i="4"/>
  <c r="J127" i="4"/>
  <c r="BK125" i="4"/>
  <c r="BK289" i="3"/>
  <c r="J289" i="3"/>
  <c r="BK288" i="3"/>
  <c r="BK285" i="3"/>
  <c r="J284" i="3"/>
  <c r="BK283" i="3"/>
  <c r="J279" i="3"/>
  <c r="J277" i="3"/>
  <c r="J272" i="3"/>
  <c r="BK269" i="3"/>
  <c r="J268" i="3"/>
  <c r="J267" i="3"/>
  <c r="BK263" i="3"/>
  <c r="J258" i="3"/>
  <c r="BK257" i="3"/>
  <c r="BK255" i="3"/>
  <c r="J254" i="3"/>
  <c r="J253" i="3"/>
  <c r="BK249" i="3"/>
  <c r="BK248" i="3"/>
  <c r="BK247" i="3"/>
  <c r="J245" i="3"/>
  <c r="J242" i="3"/>
  <c r="J241" i="3"/>
  <c r="J239" i="3"/>
  <c r="J237" i="3"/>
  <c r="BK235" i="3"/>
  <c r="BK234" i="3"/>
  <c r="BK231" i="3"/>
  <c r="BK229" i="3"/>
  <c r="J228" i="3"/>
  <c r="BK222" i="3"/>
  <c r="J221" i="3"/>
  <c r="BK219" i="3"/>
  <c r="BK217" i="3"/>
  <c r="J216" i="3"/>
  <c r="BK212" i="3"/>
  <c r="BK210" i="3"/>
  <c r="J209" i="3"/>
  <c r="BK206" i="3"/>
  <c r="BK204" i="3"/>
  <c r="J202" i="3"/>
  <c r="J201" i="3"/>
  <c r="BK197" i="3"/>
  <c r="J195" i="3"/>
  <c r="BK194" i="3"/>
  <c r="BK193" i="3"/>
  <c r="J190" i="3"/>
  <c r="J188" i="3"/>
  <c r="J186" i="3"/>
  <c r="J180" i="3"/>
  <c r="BK178" i="3"/>
  <c r="J176" i="3"/>
  <c r="BK175" i="3"/>
  <c r="J174" i="3"/>
  <c r="J173" i="3"/>
  <c r="J172" i="3"/>
  <c r="J169" i="3"/>
  <c r="J168" i="3"/>
  <c r="BK166" i="3"/>
  <c r="J165" i="3"/>
  <c r="J164" i="3"/>
  <c r="J162" i="3"/>
  <c r="BK161" i="3"/>
  <c r="BK160" i="3"/>
  <c r="BK159" i="3"/>
  <c r="BK156" i="3"/>
  <c r="BK154" i="3"/>
  <c r="BK150" i="3"/>
  <c r="J149" i="3"/>
  <c r="BK148" i="3"/>
  <c r="J146" i="3"/>
  <c r="J144" i="3"/>
  <c r="J140" i="3"/>
  <c r="BK171" i="2"/>
  <c r="BK165" i="2"/>
  <c r="J160" i="2"/>
  <c r="J152" i="2"/>
  <c r="BK146" i="2"/>
  <c r="BK144" i="2"/>
  <c r="BK143" i="2"/>
  <c r="BK141" i="2"/>
  <c r="J138" i="2"/>
  <c r="J137" i="2"/>
  <c r="R132" i="2" l="1"/>
  <c r="R131" i="2" s="1"/>
  <c r="BK150" i="2"/>
  <c r="R161" i="2"/>
  <c r="BK147" i="3"/>
  <c r="J147" i="3" s="1"/>
  <c r="J99" i="3" s="1"/>
  <c r="T147" i="3"/>
  <c r="R158" i="3"/>
  <c r="R167" i="3"/>
  <c r="R184" i="3"/>
  <c r="BK200" i="3"/>
  <c r="J200" i="3" s="1"/>
  <c r="J106" i="3" s="1"/>
  <c r="P200" i="3"/>
  <c r="P211" i="3"/>
  <c r="BK224" i="3"/>
  <c r="J224" i="3" s="1"/>
  <c r="J109" i="3" s="1"/>
  <c r="BK230" i="3"/>
  <c r="J230" i="3" s="1"/>
  <c r="J110" i="3" s="1"/>
  <c r="R236" i="3"/>
  <c r="T271" i="3"/>
  <c r="R274" i="3"/>
  <c r="BK282" i="3"/>
  <c r="J282" i="3" s="1"/>
  <c r="J115" i="3" s="1"/>
  <c r="T282" i="3"/>
  <c r="P286" i="3"/>
  <c r="T124" i="4"/>
  <c r="T123" i="4" s="1"/>
  <c r="T130" i="4"/>
  <c r="R197" i="4"/>
  <c r="T205" i="4"/>
  <c r="T126" i="5"/>
  <c r="T125" i="5" s="1"/>
  <c r="P152" i="5"/>
  <c r="R158" i="5"/>
  <c r="BK170" i="5"/>
  <c r="J170" i="5" s="1"/>
  <c r="J103" i="5" s="1"/>
  <c r="BK188" i="5"/>
  <c r="J188" i="5" s="1"/>
  <c r="J104" i="5" s="1"/>
  <c r="BK129" i="6"/>
  <c r="J129" i="6" s="1"/>
  <c r="J99" i="6" s="1"/>
  <c r="BK164" i="6"/>
  <c r="J164" i="6" s="1"/>
  <c r="J100" i="6" s="1"/>
  <c r="R164" i="6"/>
  <c r="P169" i="6"/>
  <c r="R174" i="6"/>
  <c r="R185" i="6"/>
  <c r="BK129" i="7"/>
  <c r="J129" i="7"/>
  <c r="J99" i="7" s="1"/>
  <c r="BK132" i="7"/>
  <c r="J132" i="7" s="1"/>
  <c r="J100" i="7" s="1"/>
  <c r="BK132" i="2"/>
  <c r="BK131" i="2" s="1"/>
  <c r="J131" i="2" s="1"/>
  <c r="J97" i="2" s="1"/>
  <c r="P150" i="2"/>
  <c r="T161" i="2"/>
  <c r="P138" i="3"/>
  <c r="P147" i="3"/>
  <c r="P158" i="3"/>
  <c r="T167" i="3"/>
  <c r="T184" i="3"/>
  <c r="P192" i="3"/>
  <c r="BK211" i="3"/>
  <c r="J211" i="3" s="1"/>
  <c r="J107" i="3" s="1"/>
  <c r="BK220" i="3"/>
  <c r="J220" i="3" s="1"/>
  <c r="J108" i="3" s="1"/>
  <c r="R220" i="3"/>
  <c r="T224" i="3"/>
  <c r="R230" i="3"/>
  <c r="P236" i="3"/>
  <c r="P271" i="3"/>
  <c r="BK274" i="3"/>
  <c r="J274" i="3" s="1"/>
  <c r="J113" i="3" s="1"/>
  <c r="T274" i="3"/>
  <c r="T278" i="3"/>
  <c r="R282" i="3"/>
  <c r="T286" i="3"/>
  <c r="R124" i="4"/>
  <c r="R123" i="4"/>
  <c r="R130" i="4"/>
  <c r="P197" i="4"/>
  <c r="P205" i="4"/>
  <c r="R126" i="5"/>
  <c r="R125" i="5" s="1"/>
  <c r="R152" i="5"/>
  <c r="BK162" i="5"/>
  <c r="J162" i="5"/>
  <c r="J102" i="5" s="1"/>
  <c r="R162" i="5"/>
  <c r="R170" i="5"/>
  <c r="R188" i="5"/>
  <c r="T125" i="6"/>
  <c r="P129" i="6"/>
  <c r="T164" i="6"/>
  <c r="T169" i="6"/>
  <c r="T174" i="6"/>
  <c r="P185" i="6"/>
  <c r="BK123" i="7"/>
  <c r="J123" i="7"/>
  <c r="J98" i="7" s="1"/>
  <c r="R123" i="7"/>
  <c r="R129" i="7"/>
  <c r="P132" i="7"/>
  <c r="P132" i="2"/>
  <c r="P131" i="2"/>
  <c r="T150" i="2"/>
  <c r="T149" i="2" s="1"/>
  <c r="BK161" i="2"/>
  <c r="J161" i="2"/>
  <c r="J105" i="2" s="1"/>
  <c r="BK138" i="3"/>
  <c r="T138" i="3"/>
  <c r="R147" i="3"/>
  <c r="T158" i="3"/>
  <c r="P167" i="3"/>
  <c r="P184" i="3"/>
  <c r="T192" i="3"/>
  <c r="R200" i="3"/>
  <c r="R211" i="3"/>
  <c r="P220" i="3"/>
  <c r="P224" i="3"/>
  <c r="P230" i="3"/>
  <c r="BK236" i="3"/>
  <c r="J236" i="3" s="1"/>
  <c r="J111" i="3" s="1"/>
  <c r="BK271" i="3"/>
  <c r="J271" i="3" s="1"/>
  <c r="J112" i="3" s="1"/>
  <c r="P274" i="3"/>
  <c r="P278" i="3"/>
  <c r="BK286" i="3"/>
  <c r="J286" i="3" s="1"/>
  <c r="J116" i="3" s="1"/>
  <c r="BK124" i="4"/>
  <c r="J124" i="4"/>
  <c r="J98" i="4" s="1"/>
  <c r="BK130" i="4"/>
  <c r="BK197" i="4"/>
  <c r="J197" i="4"/>
  <c r="J101" i="4" s="1"/>
  <c r="BK205" i="4"/>
  <c r="J205" i="4" s="1"/>
  <c r="J102" i="4" s="1"/>
  <c r="P126" i="5"/>
  <c r="P125" i="5"/>
  <c r="BK158" i="5"/>
  <c r="J158" i="5" s="1"/>
  <c r="J101" i="5" s="1"/>
  <c r="T158" i="5"/>
  <c r="P162" i="5"/>
  <c r="P170" i="5"/>
  <c r="P188" i="5"/>
  <c r="P125" i="6"/>
  <c r="R129" i="6"/>
  <c r="BK169" i="6"/>
  <c r="J169" i="6" s="1"/>
  <c r="J101" i="6" s="1"/>
  <c r="R169" i="6"/>
  <c r="P174" i="6"/>
  <c r="T185" i="6"/>
  <c r="P123" i="7"/>
  <c r="T129" i="7"/>
  <c r="R132" i="7"/>
  <c r="T132" i="2"/>
  <c r="T131" i="2" s="1"/>
  <c r="T130" i="2" s="1"/>
  <c r="R150" i="2"/>
  <c r="R149" i="2"/>
  <c r="P161" i="2"/>
  <c r="R138" i="3"/>
  <c r="R137" i="3" s="1"/>
  <c r="BK158" i="3"/>
  <c r="J158" i="3" s="1"/>
  <c r="J100" i="3" s="1"/>
  <c r="BK167" i="3"/>
  <c r="J167" i="3" s="1"/>
  <c r="J101" i="3" s="1"/>
  <c r="BK184" i="3"/>
  <c r="J184" i="3" s="1"/>
  <c r="J102" i="3" s="1"/>
  <c r="BK192" i="3"/>
  <c r="J192" i="3" s="1"/>
  <c r="J105" i="3" s="1"/>
  <c r="R192" i="3"/>
  <c r="T200" i="3"/>
  <c r="T211" i="3"/>
  <c r="T220" i="3"/>
  <c r="R224" i="3"/>
  <c r="T230" i="3"/>
  <c r="T236" i="3"/>
  <c r="R271" i="3"/>
  <c r="BK278" i="3"/>
  <c r="J278" i="3" s="1"/>
  <c r="J114" i="3" s="1"/>
  <c r="R278" i="3"/>
  <c r="P282" i="3"/>
  <c r="R286" i="3"/>
  <c r="P124" i="4"/>
  <c r="P123" i="4"/>
  <c r="P130" i="4"/>
  <c r="P129" i="4" s="1"/>
  <c r="T197" i="4"/>
  <c r="R205" i="4"/>
  <c r="BK126" i="5"/>
  <c r="J126" i="5"/>
  <c r="J98" i="5" s="1"/>
  <c r="BK152" i="5"/>
  <c r="J152" i="5"/>
  <c r="J100" i="5" s="1"/>
  <c r="T152" i="5"/>
  <c r="P158" i="5"/>
  <c r="T162" i="5"/>
  <c r="T170" i="5"/>
  <c r="T188" i="5"/>
  <c r="BK125" i="6"/>
  <c r="R125" i="6"/>
  <c r="R124" i="6"/>
  <c r="R123" i="6" s="1"/>
  <c r="T129" i="6"/>
  <c r="P164" i="6"/>
  <c r="BK174" i="6"/>
  <c r="J174" i="6"/>
  <c r="J102" i="6"/>
  <c r="BK185" i="6"/>
  <c r="J185" i="6" s="1"/>
  <c r="J103" i="6" s="1"/>
  <c r="T123" i="7"/>
  <c r="P129" i="7"/>
  <c r="T132" i="7"/>
  <c r="BK128" i="8"/>
  <c r="J128" i="8" s="1"/>
  <c r="J98" i="8" s="1"/>
  <c r="P128" i="8"/>
  <c r="R128" i="8"/>
  <c r="T128" i="8"/>
  <c r="BK135" i="8"/>
  <c r="J135" i="8" s="1"/>
  <c r="J99" i="8" s="1"/>
  <c r="P135" i="8"/>
  <c r="R135" i="8"/>
  <c r="T135" i="8"/>
  <c r="BK142" i="8"/>
  <c r="J142" i="8" s="1"/>
  <c r="J102" i="8" s="1"/>
  <c r="P142" i="8"/>
  <c r="P141" i="8"/>
  <c r="R142" i="8"/>
  <c r="R141" i="8" s="1"/>
  <c r="T142" i="8"/>
  <c r="T141" i="8"/>
  <c r="BK149" i="8"/>
  <c r="J149" i="8" s="1"/>
  <c r="J104" i="8" s="1"/>
  <c r="P149" i="8"/>
  <c r="R149" i="8"/>
  <c r="T149" i="8"/>
  <c r="BK152" i="8"/>
  <c r="J152" i="8" s="1"/>
  <c r="J105" i="8" s="1"/>
  <c r="P152" i="8"/>
  <c r="R152" i="8"/>
  <c r="T152" i="8"/>
  <c r="BK160" i="8"/>
  <c r="J160" i="8" s="1"/>
  <c r="J106" i="8" s="1"/>
  <c r="P160" i="8"/>
  <c r="R160" i="8"/>
  <c r="T160" i="8"/>
  <c r="E85" i="2"/>
  <c r="F91" i="2"/>
  <c r="J92" i="2"/>
  <c r="BF136" i="2"/>
  <c r="BF137" i="2"/>
  <c r="BF146" i="2"/>
  <c r="BF148" i="2"/>
  <c r="BF151" i="2"/>
  <c r="BF152" i="2"/>
  <c r="BF154" i="2"/>
  <c r="BF158" i="2"/>
  <c r="BF169" i="2"/>
  <c r="BK153" i="2"/>
  <c r="J153" i="2" s="1"/>
  <c r="J101" i="2" s="1"/>
  <c r="BK155" i="2"/>
  <c r="J155" i="2" s="1"/>
  <c r="J102" i="2" s="1"/>
  <c r="BK168" i="2"/>
  <c r="J168" i="2"/>
  <c r="J108" i="2" s="1"/>
  <c r="BK172" i="2"/>
  <c r="J172" i="2" s="1"/>
  <c r="J110" i="2" s="1"/>
  <c r="E85" i="3"/>
  <c r="F91" i="3"/>
  <c r="J92" i="3"/>
  <c r="J130" i="3"/>
  <c r="J132" i="3"/>
  <c r="BF139" i="3"/>
  <c r="BF140" i="3"/>
  <c r="BF145" i="3"/>
  <c r="BF153" i="3"/>
  <c r="BF159" i="3"/>
  <c r="BF160" i="3"/>
  <c r="BF163" i="3"/>
  <c r="BF164" i="3"/>
  <c r="BF165" i="3"/>
  <c r="BF166" i="3"/>
  <c r="BF169" i="3"/>
  <c r="BF171" i="3"/>
  <c r="BF175" i="3"/>
  <c r="BF177" i="3"/>
  <c r="BF179" i="3"/>
  <c r="BF181" i="3"/>
  <c r="BF185" i="3"/>
  <c r="BF187" i="3"/>
  <c r="BF188" i="3"/>
  <c r="BF194" i="3"/>
  <c r="BF201" i="3"/>
  <c r="BF208" i="3"/>
  <c r="BF215" i="3"/>
  <c r="BF218" i="3"/>
  <c r="BF219" i="3"/>
  <c r="BF221" i="3"/>
  <c r="BF227" i="3"/>
  <c r="BF234" i="3"/>
  <c r="BF235" i="3"/>
  <c r="BF238" i="3"/>
  <c r="BF240" i="3"/>
  <c r="BF241" i="3"/>
  <c r="BF246" i="3"/>
  <c r="BF247" i="3"/>
  <c r="BF264" i="3"/>
  <c r="BF266" i="3"/>
  <c r="BF267" i="3"/>
  <c r="BF270" i="3"/>
  <c r="BF276" i="3"/>
  <c r="BF283" i="3"/>
  <c r="BF284" i="3"/>
  <c r="BF287" i="3"/>
  <c r="BF288" i="3"/>
  <c r="BF289" i="3"/>
  <c r="F91" i="4"/>
  <c r="J92" i="4"/>
  <c r="BF128" i="4"/>
  <c r="BF134" i="4"/>
  <c r="BF142" i="4"/>
  <c r="BF148" i="4"/>
  <c r="BF149" i="4"/>
  <c r="BF152" i="4"/>
  <c r="BF153" i="4"/>
  <c r="BF166" i="4"/>
  <c r="BF167" i="4"/>
  <c r="BF171" i="4"/>
  <c r="BF173" i="4"/>
  <c r="BF175" i="4"/>
  <c r="BF181" i="4"/>
  <c r="BF186" i="4"/>
  <c r="BF190" i="4"/>
  <c r="BF199" i="4"/>
  <c r="BF201" i="4"/>
  <c r="BF207" i="4"/>
  <c r="BF210" i="4"/>
  <c r="BF212" i="4"/>
  <c r="BF213" i="4"/>
  <c r="BF214" i="4"/>
  <c r="BF223" i="4"/>
  <c r="BF224" i="4"/>
  <c r="BF225" i="4"/>
  <c r="BF226" i="4"/>
  <c r="BF227" i="4"/>
  <c r="BF228" i="4"/>
  <c r="BF230" i="4"/>
  <c r="BF231" i="4"/>
  <c r="BF232" i="4"/>
  <c r="BF238" i="4"/>
  <c r="J92" i="5"/>
  <c r="F121" i="5"/>
  <c r="BF128" i="5"/>
  <c r="BF131" i="5"/>
  <c r="BF135" i="5"/>
  <c r="BF139" i="5"/>
  <c r="BF143" i="5"/>
  <c r="BF145" i="5"/>
  <c r="BF166" i="5"/>
  <c r="BF167" i="5"/>
  <c r="BF168" i="5"/>
  <c r="BF173" i="5"/>
  <c r="BF176" i="5"/>
  <c r="BF178" i="5"/>
  <c r="BF182" i="5"/>
  <c r="BF185" i="5"/>
  <c r="BF187" i="5"/>
  <c r="BF191" i="5"/>
  <c r="BF193" i="5"/>
  <c r="BF194" i="5"/>
  <c r="BF204" i="5"/>
  <c r="F91" i="6"/>
  <c r="F120" i="6"/>
  <c r="BF134" i="6"/>
  <c r="BF137" i="6"/>
  <c r="BF139" i="6"/>
  <c r="BF143" i="6"/>
  <c r="BF146" i="6"/>
  <c r="BF149" i="6"/>
  <c r="BF150" i="6"/>
  <c r="BF153" i="6"/>
  <c r="BF157" i="6"/>
  <c r="BF159" i="6"/>
  <c r="BF160" i="6"/>
  <c r="BF167" i="6"/>
  <c r="BF168" i="6"/>
  <c r="BF175" i="6"/>
  <c r="BF184" i="6"/>
  <c r="BF187" i="6"/>
  <c r="F92" i="7"/>
  <c r="J117" i="7"/>
  <c r="BF124" i="7"/>
  <c r="BF125" i="7"/>
  <c r="BF137" i="7"/>
  <c r="BF138" i="7"/>
  <c r="BF139" i="7"/>
  <c r="BF142" i="7"/>
  <c r="BK150" i="7"/>
  <c r="J150" i="7"/>
  <c r="J101" i="7" s="1"/>
  <c r="J91" i="8"/>
  <c r="BF130" i="8"/>
  <c r="BF132" i="8"/>
  <c r="BF133" i="8"/>
  <c r="BF140" i="8"/>
  <c r="J91" i="2"/>
  <c r="BF134" i="2"/>
  <c r="BF135" i="2"/>
  <c r="BF140" i="2"/>
  <c r="BF142" i="2"/>
  <c r="BF147" i="2"/>
  <c r="BF167" i="2"/>
  <c r="BF171" i="2"/>
  <c r="BK159" i="2"/>
  <c r="J159" i="2" s="1"/>
  <c r="J104" i="2" s="1"/>
  <c r="BK166" i="2"/>
  <c r="J166" i="2" s="1"/>
  <c r="J107" i="2" s="1"/>
  <c r="BK170" i="2"/>
  <c r="J170" i="2" s="1"/>
  <c r="J109" i="2" s="1"/>
  <c r="F133" i="3"/>
  <c r="BF142" i="3"/>
  <c r="BF143" i="3"/>
  <c r="BF148" i="3"/>
  <c r="BF157" i="3"/>
  <c r="BF161" i="3"/>
  <c r="BF180" i="3"/>
  <c r="BF183" i="3"/>
  <c r="BF199" i="3"/>
  <c r="BF202" i="3"/>
  <c r="BF203" i="3"/>
  <c r="BF206" i="3"/>
  <c r="BF222" i="3"/>
  <c r="BF223" i="3"/>
  <c r="BF226" i="3"/>
  <c r="BF228" i="3"/>
  <c r="BF239" i="3"/>
  <c r="BF243" i="3"/>
  <c r="BF244" i="3"/>
  <c r="BF249" i="3"/>
  <c r="BF257" i="3"/>
  <c r="BF262" i="3"/>
  <c r="BF263" i="3"/>
  <c r="BF268" i="3"/>
  <c r="BF272" i="3"/>
  <c r="BF281" i="3"/>
  <c r="BF285" i="3"/>
  <c r="E85" i="4"/>
  <c r="J91" i="4"/>
  <c r="F119" i="4"/>
  <c r="BF127" i="4"/>
  <c r="BF132" i="4"/>
  <c r="BF133" i="4"/>
  <c r="BF135" i="4"/>
  <c r="BF136" i="4"/>
  <c r="BF139" i="4"/>
  <c r="BF140" i="4"/>
  <c r="BF144" i="4"/>
  <c r="BF156" i="4"/>
  <c r="BF162" i="4"/>
  <c r="BF163" i="4"/>
  <c r="BF165" i="4"/>
  <c r="BF177" i="4"/>
  <c r="BF180" i="4"/>
  <c r="BF185" i="4"/>
  <c r="BF188" i="4"/>
  <c r="BF192" i="4"/>
  <c r="BF198" i="4"/>
  <c r="BF204" i="4"/>
  <c r="BF206" i="4"/>
  <c r="BF209" i="4"/>
  <c r="BF219" i="4"/>
  <c r="BF221" i="4"/>
  <c r="BF240" i="4"/>
  <c r="J91" i="5"/>
  <c r="BF132" i="5"/>
  <c r="BF133" i="5"/>
  <c r="BF134" i="5"/>
  <c r="BF140" i="5"/>
  <c r="BF153" i="5"/>
  <c r="BF154" i="5"/>
  <c r="BF155" i="5"/>
  <c r="BF156" i="5"/>
  <c r="BF157" i="5"/>
  <c r="BF184" i="5"/>
  <c r="BF196" i="5"/>
  <c r="BF199" i="5"/>
  <c r="BF205" i="5"/>
  <c r="BF206" i="5"/>
  <c r="BF207" i="5"/>
  <c r="J117" i="6"/>
  <c r="BF126" i="6"/>
  <c r="BF127" i="6"/>
  <c r="BF130" i="6"/>
  <c r="BF132" i="6"/>
  <c r="BF133" i="6"/>
  <c r="BF135" i="6"/>
  <c r="BF144" i="6"/>
  <c r="BF151" i="6"/>
  <c r="BF158" i="6"/>
  <c r="BF163" i="6"/>
  <c r="BF165" i="6"/>
  <c r="BF172" i="6"/>
  <c r="BF176" i="6"/>
  <c r="BF177" i="6"/>
  <c r="BF178" i="6"/>
  <c r="BF179" i="6"/>
  <c r="BF183" i="6"/>
  <c r="BF186" i="6"/>
  <c r="BF189" i="6"/>
  <c r="E85" i="7"/>
  <c r="J115" i="7"/>
  <c r="BF130" i="7"/>
  <c r="BF133" i="7"/>
  <c r="BF141" i="7"/>
  <c r="BF143" i="7"/>
  <c r="BF149" i="7"/>
  <c r="E85" i="8"/>
  <c r="F92" i="8"/>
  <c r="BF129" i="8"/>
  <c r="BF138" i="8"/>
  <c r="BF143" i="8"/>
  <c r="BF145" i="8"/>
  <c r="F92" i="2"/>
  <c r="J124" i="2"/>
  <c r="BF133" i="2"/>
  <c r="BF138" i="2"/>
  <c r="BF139" i="2"/>
  <c r="BF141" i="2"/>
  <c r="BF145" i="2"/>
  <c r="BF160" i="2"/>
  <c r="BF162" i="2"/>
  <c r="BF165" i="2"/>
  <c r="BF173" i="2"/>
  <c r="BK157" i="2"/>
  <c r="J157" i="2" s="1"/>
  <c r="J103" i="2" s="1"/>
  <c r="BK164" i="2"/>
  <c r="J164" i="2" s="1"/>
  <c r="J106" i="2" s="1"/>
  <c r="BF141" i="3"/>
  <c r="BF144" i="3"/>
  <c r="BF146" i="3"/>
  <c r="BF149" i="3"/>
  <c r="BF150" i="3"/>
  <c r="BF168" i="3"/>
  <c r="BF170" i="3"/>
  <c r="BF172" i="3"/>
  <c r="BF173" i="3"/>
  <c r="BF178" i="3"/>
  <c r="BF182" i="3"/>
  <c r="BF195" i="3"/>
  <c r="BF204" i="3"/>
  <c r="BF205" i="3"/>
  <c r="BF210" i="3"/>
  <c r="BF213" i="3"/>
  <c r="BF231" i="3"/>
  <c r="BF233" i="3"/>
  <c r="BF242" i="3"/>
  <c r="BF245" i="3"/>
  <c r="BF248" i="3"/>
  <c r="BF254" i="3"/>
  <c r="BF255" i="3"/>
  <c r="BF256" i="3"/>
  <c r="BF259" i="3"/>
  <c r="BF260" i="3"/>
  <c r="BF265" i="3"/>
  <c r="BF277" i="3"/>
  <c r="BF280" i="3"/>
  <c r="BK189" i="3"/>
  <c r="J189" i="3"/>
  <c r="J103" i="3" s="1"/>
  <c r="J89" i="4"/>
  <c r="BF125" i="4"/>
  <c r="BF131" i="4"/>
  <c r="BF137" i="4"/>
  <c r="BF138" i="4"/>
  <c r="BF141" i="4"/>
  <c r="BF145" i="4"/>
  <c r="BF146" i="4"/>
  <c r="BF155" i="4"/>
  <c r="BF157" i="4"/>
  <c r="BF158" i="4"/>
  <c r="BF159" i="4"/>
  <c r="BF168" i="4"/>
  <c r="BF169" i="4"/>
  <c r="BF172" i="4"/>
  <c r="BF174" i="4"/>
  <c r="BF176" i="4"/>
  <c r="BF178" i="4"/>
  <c r="BF183" i="4"/>
  <c r="BF184" i="4"/>
  <c r="BF187" i="4"/>
  <c r="BF189" i="4"/>
  <c r="BF191" i="4"/>
  <c r="BF193" i="4"/>
  <c r="BF195" i="4"/>
  <c r="BF196" i="4"/>
  <c r="BF203" i="4"/>
  <c r="BF217" i="4"/>
  <c r="BF220" i="4"/>
  <c r="BF222" i="4"/>
  <c r="BF229" i="4"/>
  <c r="BF239" i="4"/>
  <c r="E85" i="5"/>
  <c r="F91" i="5"/>
  <c r="BF129" i="5"/>
  <c r="BF130" i="5"/>
  <c r="BF136" i="5"/>
  <c r="BF142" i="5"/>
  <c r="BF144" i="5"/>
  <c r="BF148" i="5"/>
  <c r="BF159" i="5"/>
  <c r="BF161" i="5"/>
  <c r="BF163" i="5"/>
  <c r="BF171" i="5"/>
  <c r="BF172" i="5"/>
  <c r="BF174" i="5"/>
  <c r="BF179" i="5"/>
  <c r="BF180" i="5"/>
  <c r="BF186" i="5"/>
  <c r="BF189" i="5"/>
  <c r="BF190" i="5"/>
  <c r="BF195" i="5"/>
  <c r="BF197" i="5"/>
  <c r="BF200" i="5"/>
  <c r="BF201" i="5"/>
  <c r="E85" i="6"/>
  <c r="J120" i="6"/>
  <c r="BF136" i="6"/>
  <c r="BF142" i="6"/>
  <c r="BF147" i="6"/>
  <c r="BF154" i="6"/>
  <c r="BF155" i="6"/>
  <c r="BF161" i="6"/>
  <c r="BF166" i="6"/>
  <c r="BF170" i="6"/>
  <c r="BF180" i="6"/>
  <c r="BF181" i="6"/>
  <c r="BF182" i="6"/>
  <c r="F91" i="7"/>
  <c r="J92" i="7"/>
  <c r="BF126" i="7"/>
  <c r="BF127" i="7"/>
  <c r="BF134" i="7"/>
  <c r="BF140" i="7"/>
  <c r="BF147" i="7"/>
  <c r="BF148" i="7"/>
  <c r="BF151" i="7"/>
  <c r="F91" i="8"/>
  <c r="J123" i="8"/>
  <c r="BF131" i="8"/>
  <c r="BF134" i="8"/>
  <c r="BF136" i="8"/>
  <c r="BF137" i="8"/>
  <c r="BF144" i="8"/>
  <c r="BF146" i="8"/>
  <c r="BF147" i="8"/>
  <c r="BF153" i="8"/>
  <c r="BF157" i="8"/>
  <c r="BF143" i="2"/>
  <c r="BF144" i="2"/>
  <c r="BF156" i="2"/>
  <c r="BF163" i="2"/>
  <c r="BF151" i="3"/>
  <c r="BF152" i="3"/>
  <c r="BF154" i="3"/>
  <c r="BF155" i="3"/>
  <c r="BF156" i="3"/>
  <c r="BF162" i="3"/>
  <c r="BF174" i="3"/>
  <c r="BF176" i="3"/>
  <c r="BF186" i="3"/>
  <c r="BF190" i="3"/>
  <c r="BF193" i="3"/>
  <c r="BF196" i="3"/>
  <c r="BF197" i="3"/>
  <c r="BF198" i="3"/>
  <c r="BF207" i="3"/>
  <c r="BF209" i="3"/>
  <c r="BF212" i="3"/>
  <c r="BF214" i="3"/>
  <c r="BF216" i="3"/>
  <c r="BF217" i="3"/>
  <c r="BF225" i="3"/>
  <c r="BF229" i="3"/>
  <c r="BF232" i="3"/>
  <c r="BF237" i="3"/>
  <c r="BF250" i="3"/>
  <c r="BF251" i="3"/>
  <c r="BF252" i="3"/>
  <c r="BF253" i="3"/>
  <c r="BF258" i="3"/>
  <c r="BF261" i="3"/>
  <c r="BF269" i="3"/>
  <c r="BF273" i="3"/>
  <c r="BF275" i="3"/>
  <c r="BF279" i="3"/>
  <c r="BF126" i="4"/>
  <c r="BF143" i="4"/>
  <c r="BF147" i="4"/>
  <c r="BF150" i="4"/>
  <c r="BF151" i="4"/>
  <c r="BF154" i="4"/>
  <c r="BF160" i="4"/>
  <c r="BF161" i="4"/>
  <c r="BF164" i="4"/>
  <c r="BF170" i="4"/>
  <c r="BF179" i="4"/>
  <c r="BF182" i="4"/>
  <c r="BF194" i="4"/>
  <c r="BF200" i="4"/>
  <c r="BF202" i="4"/>
  <c r="BF208" i="4"/>
  <c r="BF211" i="4"/>
  <c r="BF215" i="4"/>
  <c r="BF216" i="4"/>
  <c r="BF218" i="4"/>
  <c r="BF233" i="4"/>
  <c r="BF234" i="4"/>
  <c r="BF235" i="4"/>
  <c r="BF236" i="4"/>
  <c r="BF237" i="4"/>
  <c r="BF241" i="4"/>
  <c r="BF242" i="4"/>
  <c r="J89" i="5"/>
  <c r="BF127" i="5"/>
  <c r="BF137" i="5"/>
  <c r="BF138" i="5"/>
  <c r="BF141" i="5"/>
  <c r="BF146" i="5"/>
  <c r="BF147" i="5"/>
  <c r="BF149" i="5"/>
  <c r="BF150" i="5"/>
  <c r="BF160" i="5"/>
  <c r="BF164" i="5"/>
  <c r="BF165" i="5"/>
  <c r="BF169" i="5"/>
  <c r="BF175" i="5"/>
  <c r="BF177" i="5"/>
  <c r="BF181" i="5"/>
  <c r="BF183" i="5"/>
  <c r="BF192" i="5"/>
  <c r="BF198" i="5"/>
  <c r="BF202" i="5"/>
  <c r="BF203" i="5"/>
  <c r="J91" i="6"/>
  <c r="BF128" i="6"/>
  <c r="BF131" i="6"/>
  <c r="BF138" i="6"/>
  <c r="BF140" i="6"/>
  <c r="BF141" i="6"/>
  <c r="BF145" i="6"/>
  <c r="BF148" i="6"/>
  <c r="BF152" i="6"/>
  <c r="BF156" i="6"/>
  <c r="BF162" i="6"/>
  <c r="BF171" i="6"/>
  <c r="BF173" i="6"/>
  <c r="BF188" i="6"/>
  <c r="BF190" i="6"/>
  <c r="BF128" i="7"/>
  <c r="BF131" i="7"/>
  <c r="BF135" i="7"/>
  <c r="BF136" i="7"/>
  <c r="BF144" i="7"/>
  <c r="BF145" i="7"/>
  <c r="BF146" i="7"/>
  <c r="J89" i="8"/>
  <c r="BF150" i="8"/>
  <c r="BF151" i="8"/>
  <c r="BF154" i="8"/>
  <c r="BF155" i="8"/>
  <c r="BF156" i="8"/>
  <c r="BF158" i="8"/>
  <c r="BF159" i="8"/>
  <c r="BF161" i="8"/>
  <c r="BF162" i="8"/>
  <c r="BK139" i="8"/>
  <c r="J139" i="8" s="1"/>
  <c r="J100" i="8" s="1"/>
  <c r="J33" i="2"/>
  <c r="AV95" i="1" s="1"/>
  <c r="F33" i="2"/>
  <c r="AZ95" i="1" s="1"/>
  <c r="F33" i="4"/>
  <c r="AZ97" i="1" s="1"/>
  <c r="F35" i="7"/>
  <c r="BB100" i="1" s="1"/>
  <c r="F37" i="3"/>
  <c r="BD96" i="1" s="1"/>
  <c r="F36" i="7"/>
  <c r="BC100" i="1" s="1"/>
  <c r="F36" i="3"/>
  <c r="BC96" i="1" s="1"/>
  <c r="F37" i="6"/>
  <c r="BD99" i="1" s="1"/>
  <c r="J33" i="8"/>
  <c r="AV101" i="1"/>
  <c r="F36" i="2"/>
  <c r="BC95" i="1" s="1"/>
  <c r="F37" i="7"/>
  <c r="BD100" i="1" s="1"/>
  <c r="F35" i="3"/>
  <c r="BB96" i="1" s="1"/>
  <c r="F36" i="5"/>
  <c r="BC98" i="1" s="1"/>
  <c r="F35" i="6"/>
  <c r="BB99" i="1" s="1"/>
  <c r="J33" i="4"/>
  <c r="AV97" i="1" s="1"/>
  <c r="F33" i="5"/>
  <c r="AZ98" i="1" s="1"/>
  <c r="F33" i="6"/>
  <c r="AZ99" i="1" s="1"/>
  <c r="F33" i="3"/>
  <c r="AZ96" i="1" s="1"/>
  <c r="J33" i="7"/>
  <c r="AV100" i="1" s="1"/>
  <c r="F35" i="8"/>
  <c r="BB101" i="1" s="1"/>
  <c r="F37" i="5"/>
  <c r="BD98" i="1"/>
  <c r="J33" i="6"/>
  <c r="AV99" i="1" s="1"/>
  <c r="F35" i="2"/>
  <c r="BB95" i="1" s="1"/>
  <c r="F33" i="7"/>
  <c r="AZ100" i="1"/>
  <c r="F36" i="4"/>
  <c r="BC97" i="1" s="1"/>
  <c r="F37" i="8"/>
  <c r="BD101" i="1" s="1"/>
  <c r="F37" i="4"/>
  <c r="BD97" i="1" s="1"/>
  <c r="F36" i="8"/>
  <c r="BC101" i="1" s="1"/>
  <c r="F35" i="4"/>
  <c r="BB97" i="1" s="1"/>
  <c r="J33" i="3"/>
  <c r="AV96" i="1" s="1"/>
  <c r="F35" i="5"/>
  <c r="BB98" i="1" s="1"/>
  <c r="F36" i="6"/>
  <c r="BC99" i="1" s="1"/>
  <c r="F37" i="2"/>
  <c r="BD95" i="1" s="1"/>
  <c r="J33" i="5"/>
  <c r="AV98" i="1" s="1"/>
  <c r="F33" i="8"/>
  <c r="AZ101" i="1" s="1"/>
  <c r="BK129" i="4" l="1"/>
  <c r="J129" i="4" s="1"/>
  <c r="J99" i="4" s="1"/>
  <c r="R127" i="8"/>
  <c r="P149" i="2"/>
  <c r="BK149" i="2"/>
  <c r="J149" i="2" s="1"/>
  <c r="J99" i="2" s="1"/>
  <c r="P148" i="8"/>
  <c r="T127" i="8"/>
  <c r="BK124" i="6"/>
  <c r="J124" i="6"/>
  <c r="J97" i="6" s="1"/>
  <c r="R191" i="3"/>
  <c r="R136" i="3"/>
  <c r="P122" i="7"/>
  <c r="P121" i="7" s="1"/>
  <c r="AU100" i="1" s="1"/>
  <c r="T191" i="3"/>
  <c r="T137" i="3"/>
  <c r="P130" i="2"/>
  <c r="AU95" i="1"/>
  <c r="R151" i="5"/>
  <c r="R124" i="5"/>
  <c r="R129" i="4"/>
  <c r="R122" i="4"/>
  <c r="R130" i="2"/>
  <c r="T148" i="8"/>
  <c r="T151" i="5"/>
  <c r="T124" i="5" s="1"/>
  <c r="P122" i="4"/>
  <c r="AU97" i="1" s="1"/>
  <c r="BK137" i="3"/>
  <c r="J137" i="3" s="1"/>
  <c r="J97" i="3" s="1"/>
  <c r="R122" i="7"/>
  <c r="R121" i="7"/>
  <c r="R148" i="8"/>
  <c r="P127" i="8"/>
  <c r="P126" i="8"/>
  <c r="AU101" i="1" s="1"/>
  <c r="T122" i="7"/>
  <c r="T121" i="7" s="1"/>
  <c r="P124" i="6"/>
  <c r="P123" i="6"/>
  <c r="AU99" i="1"/>
  <c r="T124" i="6"/>
  <c r="T123" i="6"/>
  <c r="P191" i="3"/>
  <c r="P137" i="3"/>
  <c r="P136" i="3"/>
  <c r="AU96" i="1"/>
  <c r="P151" i="5"/>
  <c r="P124" i="5"/>
  <c r="AU98" i="1" s="1"/>
  <c r="T129" i="4"/>
  <c r="T122" i="4"/>
  <c r="J150" i="2"/>
  <c r="J100" i="2"/>
  <c r="J138" i="3"/>
  <c r="J98" i="3"/>
  <c r="J125" i="6"/>
  <c r="J98" i="6"/>
  <c r="BK122" i="7"/>
  <c r="J122" i="7" s="1"/>
  <c r="J97" i="7" s="1"/>
  <c r="J132" i="2"/>
  <c r="J98" i="2" s="1"/>
  <c r="BK191" i="3"/>
  <c r="J191" i="3" s="1"/>
  <c r="J104" i="3" s="1"/>
  <c r="BK123" i="4"/>
  <c r="BK122" i="4" s="1"/>
  <c r="J122" i="4" s="1"/>
  <c r="J96" i="4" s="1"/>
  <c r="J130" i="4"/>
  <c r="J100" i="4"/>
  <c r="BK125" i="5"/>
  <c r="BK151" i="5"/>
  <c r="J151" i="5" s="1"/>
  <c r="J99" i="5" s="1"/>
  <c r="BK127" i="8"/>
  <c r="J127" i="8" s="1"/>
  <c r="J97" i="8" s="1"/>
  <c r="BK141" i="8"/>
  <c r="J141" i="8" s="1"/>
  <c r="J101" i="8" s="1"/>
  <c r="BK148" i="8"/>
  <c r="J148" i="8"/>
  <c r="J103" i="8"/>
  <c r="BC94" i="1"/>
  <c r="W32" i="1" s="1"/>
  <c r="J34" i="6"/>
  <c r="AW99" i="1" s="1"/>
  <c r="AT99" i="1" s="1"/>
  <c r="F34" i="7"/>
  <c r="BA100" i="1" s="1"/>
  <c r="BD94" i="1"/>
  <c r="W33" i="1" s="1"/>
  <c r="F34" i="2"/>
  <c r="BA95" i="1" s="1"/>
  <c r="J34" i="3"/>
  <c r="AW96" i="1" s="1"/>
  <c r="AT96" i="1" s="1"/>
  <c r="F34" i="8"/>
  <c r="BA101" i="1" s="1"/>
  <c r="J34" i="7"/>
  <c r="AW100" i="1"/>
  <c r="AT100" i="1" s="1"/>
  <c r="F34" i="4"/>
  <c r="BA97" i="1" s="1"/>
  <c r="J34" i="4"/>
  <c r="AW97" i="1" s="1"/>
  <c r="AT97" i="1" s="1"/>
  <c r="J34" i="2"/>
  <c r="AW95" i="1" s="1"/>
  <c r="AT95" i="1" s="1"/>
  <c r="AZ94" i="1"/>
  <c r="W29" i="1" s="1"/>
  <c r="F34" i="5"/>
  <c r="BA98" i="1" s="1"/>
  <c r="F34" i="3"/>
  <c r="BA96" i="1" s="1"/>
  <c r="F34" i="6"/>
  <c r="BA99" i="1" s="1"/>
  <c r="BB94" i="1"/>
  <c r="AX94" i="1" s="1"/>
  <c r="J34" i="5"/>
  <c r="AW98" i="1"/>
  <c r="AT98" i="1" s="1"/>
  <c r="J34" i="8"/>
  <c r="AW101" i="1"/>
  <c r="AT101" i="1"/>
  <c r="BK130" i="2" l="1"/>
  <c r="J130" i="2" s="1"/>
  <c r="J96" i="2" s="1"/>
  <c r="T126" i="8"/>
  <c r="T136" i="3"/>
  <c r="BK124" i="5"/>
  <c r="J124" i="5" s="1"/>
  <c r="J30" i="5" s="1"/>
  <c r="AG98" i="1" s="1"/>
  <c r="AN98" i="1" s="1"/>
  <c r="R126" i="8"/>
  <c r="BK136" i="3"/>
  <c r="J136" i="3" s="1"/>
  <c r="J96" i="3" s="1"/>
  <c r="J123" i="4"/>
  <c r="J97" i="4" s="1"/>
  <c r="J125" i="5"/>
  <c r="J97" i="5" s="1"/>
  <c r="BK123" i="6"/>
  <c r="J123" i="6" s="1"/>
  <c r="J96" i="6" s="1"/>
  <c r="BK121" i="7"/>
  <c r="J121" i="7" s="1"/>
  <c r="J30" i="7" s="1"/>
  <c r="AG100" i="1" s="1"/>
  <c r="AN100" i="1" s="1"/>
  <c r="BK126" i="8"/>
  <c r="J126" i="8" s="1"/>
  <c r="J96" i="8" s="1"/>
  <c r="AU94" i="1"/>
  <c r="AV94" i="1"/>
  <c r="AK29" i="1" s="1"/>
  <c r="BA94" i="1"/>
  <c r="AW94" i="1" s="1"/>
  <c r="AK30" i="1" s="1"/>
  <c r="AY94" i="1"/>
  <c r="J30" i="4"/>
  <c r="AG97" i="1" s="1"/>
  <c r="AN97" i="1" s="1"/>
  <c r="W31" i="1"/>
  <c r="J30" i="2" l="1"/>
  <c r="AG95" i="1" s="1"/>
  <c r="AN95" i="1" s="1"/>
  <c r="J39" i="4"/>
  <c r="J39" i="5"/>
  <c r="J96" i="7"/>
  <c r="J96" i="5"/>
  <c r="J39" i="7"/>
  <c r="J30" i="3"/>
  <c r="AG96" i="1" s="1"/>
  <c r="AN96" i="1" s="1"/>
  <c r="W30" i="1"/>
  <c r="AT94" i="1"/>
  <c r="J30" i="8"/>
  <c r="AG101" i="1" s="1"/>
  <c r="AN101" i="1" s="1"/>
  <c r="J30" i="6"/>
  <c r="AG99" i="1" s="1"/>
  <c r="AN99" i="1" s="1"/>
  <c r="J39" i="2" l="1"/>
  <c r="J39" i="8"/>
  <c r="J39" i="3"/>
  <c r="J39" i="6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<sst xmlns="http://schemas.openxmlformats.org/spreadsheetml/2006/main" count="7906" uniqueCount="1313">
  <si>
    <t>Export Komplet</t>
  </si>
  <si>
    <t/>
  </si>
  <si>
    <t>2.0</t>
  </si>
  <si>
    <t>False</t>
  </si>
  <si>
    <t>{4f34bcf9-9aa2-48bf-8d71-a7ff8473f515}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</si>
  <si>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</si>
  <si>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</si>
  <si>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</si>
  <si>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</si>
  <si>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</si>
  <si>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</si>
  <si>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</si>
  <si>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IMPORT</t>
  </si>
  <si>
    <t>Stavba:</t>
  </si>
  <si>
    <t>991-2018 - Denný stacionár v meste Zlate Moravce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</si>
  <si>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</si>
  <si>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</si>
  <si>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</si>
  <si>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</si>
  <si>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</si>
  <si>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</si>
  <si>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</si>
  <si>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</si>
  <si>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</si>
  <si>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</si>
  <si>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</si>
  <si>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</si>
  <si>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</si>
  <si>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</si>
  <si>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</si>
  <si>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</si>
  <si>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</si>
  <si>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</si>
  <si>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</si>
  <si>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</si>
  <si>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</si>
  <si>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</si>
  <si>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</si>
  <si>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</si>
  <si>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</si>
  <si>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</si>
  <si>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</si>
  <si>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</si>
  <si>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</si>
  <si>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</si>
  <si>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</si>
  <si>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</si>
  <si>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</si>
  <si>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</si>
  <si>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</si>
  <si>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</si>
  <si>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</si>
  <si>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</si>
  <si>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</si>
  <si>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</si>
  <si>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</si>
  <si>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</si>
  <si>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</si>
  <si>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</si>
  <si>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</si>
  <si>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</si>
  <si>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</si>
  <si>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</si>
  <si>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</si>
  <si>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</si>
  <si>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</si>
  <si>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</si>
  <si>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</si>
  <si>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</si>
  <si>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</si>
  <si>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{00000000-0000-0000-0000-000000000000}</t>
  </si>
  <si>
    <t>/</t>
  </si>
  <si>
    <t>SO-01</t>
  </si>
  <si>
    <t>Búracie práce</t>
  </si>
  <si>
    <t>STA</t>
  </si>
  <si>
    <t>1</t>
  </si>
  <si>
    <t>{df011ca4-9f19-4e1f-96e0-76a77b636d95}</t>
  </si>
  <si>
    <t>SO-02</t>
  </si>
  <si>
    <t xml:space="preserve">Architektúra </t>
  </si>
  <si>
    <t>{e0944793-f4c5-41d0-965e-716b84ebe1e9}</t>
  </si>
  <si>
    <t>SO-03</t>
  </si>
  <si>
    <t xml:space="preserve">Elektroinštalácia </t>
  </si>
  <si>
    <t>{84c877dc-5307-4f7e-9bb4-ddf7724b7284}</t>
  </si>
  <si>
    <t>SO-04</t>
  </si>
  <si>
    <t>Zdravotechnika  a zariadovacie  predmety</t>
  </si>
  <si>
    <t>{4619e130-6518-46e2-9070-8e6eaea630e6}</t>
  </si>
  <si>
    <t>SO-05</t>
  </si>
  <si>
    <t xml:space="preserve">Vykurovanie </t>
  </si>
  <si>
    <t>{3390dfd7-eef8-4f4e-ad8b-48da8e57f16e}</t>
  </si>
  <si>
    <t>SO-06</t>
  </si>
  <si>
    <t>Prípojka kanalizácie</t>
  </si>
  <si>
    <t>{092214fb-5aa8-4fef-9234-124e214cdd19}</t>
  </si>
  <si>
    <t>SO-07</t>
  </si>
  <si>
    <t>Prípojka plyn</t>
  </si>
  <si>
    <t>{f6e950cf-daef-45cf-bf58-7fe4bfe3cd37}</t>
  </si>
  <si>
    <t>KRYCÍ LIST ROZPOČTU</t>
  </si>
  <si>
    <t>Objekt:</t>
  </si>
  <si>
    <t>SO-01 - Búracie práce</t>
  </si>
  <si>
    <t>REKAPITULÁCIA ROZPOČTU</t>
  </si>
  <si>
    <t>Kód dielu - Popis</t>
  </si>
  <si>
    <t>Cena celkom [EUR]</t>
  </si>
  <si>
    <t>Náklady z rozpočtu</t>
  </si>
  <si>
    <t>-1</t>
  </si>
  <si>
    <t xml:space="preserve">HSV - Práce a dodávky HSV   </t>
  </si>
  <si>
    <t xml:space="preserve">    9 - Ostatné konštrukcie a práce-búranie   </t>
  </si>
  <si>
    <t xml:space="preserve">PSV - Práce a dodávky PSV   </t>
  </si>
  <si>
    <t xml:space="preserve">    712 - Izolácie striech, povlakové krytiny   </t>
  </si>
  <si>
    <t xml:space="preserve">    713 - Izolácie tepelné   </t>
  </si>
  <si>
    <t xml:space="preserve">    721 - Zdravotechnika -  vnútorná kanalizácia   </t>
  </si>
  <si>
    <t xml:space="preserve">    725 - Zdravotechnika - zariaď. predmety   </t>
  </si>
  <si>
    <t xml:space="preserve">    762 - Konštrukcie tesárske   </t>
  </si>
  <si>
    <t xml:space="preserve">    764 - Konštrukcie klampiarske   </t>
  </si>
  <si>
    <t xml:space="preserve">    765 - Konštrukcie - krytiny tvrdé   </t>
  </si>
  <si>
    <t xml:space="preserve">    766 - Konštrukcie stolárske   </t>
  </si>
  <si>
    <t xml:space="preserve">    767 - Konštrukcie doplnkové kovové   </t>
  </si>
  <si>
    <t xml:space="preserve">    775 - Podlahy vlysové a parketové   </t>
  </si>
  <si>
    <t xml:space="preserve">    776 - Podlahy povlakové   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</si>
  <si>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</si>
  <si>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</si>
  <si>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</si>
  <si>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</si>
  <si>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</si>
  <si>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</si>
  <si>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</si>
  <si>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</si>
  <si>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</si>
  <si>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</si>
  <si>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</si>
  <si>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</si>
  <si>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</si>
  <si>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 xml:space="preserve">Práce a dodávky HSV   </t>
  </si>
  <si>
    <t>ROZPOCET</t>
  </si>
  <si>
    <t>9</t>
  </si>
  <si>
    <t xml:space="preserve">Ostatné konštrukcie a práce-búranie   </t>
  </si>
  <si>
    <t>K</t>
  </si>
  <si>
    <t>941955003</t>
  </si>
  <si>
    <t>Lešenie ľahké pracovné pomocné s výškou lešeňovej podlahy nad 1,90 do 2,50 m</t>
  </si>
  <si>
    <t>m2</t>
  </si>
  <si>
    <t>4</t>
  </si>
  <si>
    <t>2</t>
  </si>
  <si>
    <t>952901111</t>
  </si>
  <si>
    <t>Vyčistenie budov pri výške podlaží do 4m</t>
  </si>
  <si>
    <t>3</t>
  </si>
  <si>
    <t>9529011117</t>
  </si>
  <si>
    <t>Očistenie stien od porastov  a  machu aj nečistoti  odvoz na skladku</t>
  </si>
  <si>
    <t>súb</t>
  </si>
  <si>
    <t>6</t>
  </si>
  <si>
    <t>962031135.S</t>
  </si>
  <si>
    <t>Búranie priečok alebo vybúranie otvorov plochy nad 4 m2 z tvárnic alebo priečkoviek hr. do150 mm,  -0,11500t</t>
  </si>
  <si>
    <t>8</t>
  </si>
  <si>
    <t>5</t>
  </si>
  <si>
    <t>962032231.S</t>
  </si>
  <si>
    <t>Búranie muriva alebo vybúranie otvorov plochy nad 4 m2 nadzákladového z tehál pálených, vápenopieskových, cementových na maltu,  -1,90500t</t>
  </si>
  <si>
    <t>m3</t>
  </si>
  <si>
    <t>10</t>
  </si>
  <si>
    <t>965043341</t>
  </si>
  <si>
    <t>Búranie podkladov pod dlažby, liatych dlažieb a mazanín,betón s poterom,teracom hr.do 100 mm, plochy nad 4 m2  -2,20000t</t>
  </si>
  <si>
    <t>12</t>
  </si>
  <si>
    <t>7</t>
  </si>
  <si>
    <t>965081112</t>
  </si>
  <si>
    <t>Búranie dlažieb, bez podklad. lôžka s akoukoľvek výplňou škár z dlaždíc povalových,  -0,04500t</t>
  </si>
  <si>
    <t>14</t>
  </si>
  <si>
    <t>978011161</t>
  </si>
  <si>
    <t>Otlčenie omietok stropov vnútorných vápenných alebo vápennocementových v rozsahu do 50 %,  -0,02000t</t>
  </si>
  <si>
    <t>16</t>
  </si>
  <si>
    <t>978013161</t>
  </si>
  <si>
    <t>Otlčenie omietok stien vnútorných vápenných alebo vápennocementových v rozsahu do 50 %,  -0,02000t</t>
  </si>
  <si>
    <t>18</t>
  </si>
  <si>
    <t>979011111</t>
  </si>
  <si>
    <t>Zvislá doprava sutiny a vybúraných hmôt za prvé podlažie nad alebo pod základným podlažím</t>
  </si>
  <si>
    <t>t</t>
  </si>
  <si>
    <t>11</t>
  </si>
  <si>
    <t>979011121</t>
  </si>
  <si>
    <t>Zvislá doprava sutiny a vybúraných hmôt za každé ďalšie podlažie</t>
  </si>
  <si>
    <t>22</t>
  </si>
  <si>
    <t>979081111</t>
  </si>
  <si>
    <t>Odvoz sutiny a vybúraných hmôt na skládku do 1 km</t>
  </si>
  <si>
    <t>24</t>
  </si>
  <si>
    <t>13</t>
  </si>
  <si>
    <t>979081121</t>
  </si>
  <si>
    <t>Odvoz sutiny a vybúraných hmôt na skládku za každý ďalší 1 km</t>
  </si>
  <si>
    <t>26</t>
  </si>
  <si>
    <t>979082111</t>
  </si>
  <si>
    <t>Vnútrostavenisková doprava sutiny a vybúraných hmôt do 10 m</t>
  </si>
  <si>
    <t>28</t>
  </si>
  <si>
    <t>15</t>
  </si>
  <si>
    <t>979082121</t>
  </si>
  <si>
    <t>Vnútrostavenisková doprava sutiny a vybúraných hmôt za každých ďalších 5 m</t>
  </si>
  <si>
    <t>30</t>
  </si>
  <si>
    <t>979089012</t>
  </si>
  <si>
    <t>Poplatok za skladovanie - betón, tehly, dlaždice (17 01 ), ostatné</t>
  </si>
  <si>
    <t>32</t>
  </si>
  <si>
    <t>PSV</t>
  </si>
  <si>
    <t xml:space="preserve">Práce a dodávky PSV   </t>
  </si>
  <si>
    <t>712</t>
  </si>
  <si>
    <t xml:space="preserve">Izolácie striech, povlakové krytiny   </t>
  </si>
  <si>
    <t>17</t>
  </si>
  <si>
    <t>712300832.S</t>
  </si>
  <si>
    <t>Odstránenie povlakovej krytiny na strechách plochých 10° dvojvrstvovej,  -0,01000t</t>
  </si>
  <si>
    <t>34</t>
  </si>
  <si>
    <t>712990813.S</t>
  </si>
  <si>
    <t>Odstránenie povlakovej krytiny striech násypu alebo nánosu do 10st. hr. nad 50 do 100mm,  -0,16700t</t>
  </si>
  <si>
    <t>36</t>
  </si>
  <si>
    <t>713</t>
  </si>
  <si>
    <t xml:space="preserve">Izolácie tepelné   </t>
  </si>
  <si>
    <t>19</t>
  </si>
  <si>
    <t>713000047.S</t>
  </si>
  <si>
    <t>Odstránenie nadstresnej tepelnej izolácie striech plochých uchytené pribitím, kotvením z polystyrénu hr. nad 10 cm -0,0079t</t>
  </si>
  <si>
    <t>38</t>
  </si>
  <si>
    <t>721</t>
  </si>
  <si>
    <t xml:space="preserve">Zdravotechnika -  vnútorná kanalizácia   </t>
  </si>
  <si>
    <t>721171809</t>
  </si>
  <si>
    <t>Demontáž potrubia z novodurových rúr odpadového celom objekte</t>
  </si>
  <si>
    <t>40</t>
  </si>
  <si>
    <t>725</t>
  </si>
  <si>
    <t xml:space="preserve">Zdravotechnika - zariaď. predmety   </t>
  </si>
  <si>
    <t>21</t>
  </si>
  <si>
    <t>725110811</t>
  </si>
  <si>
    <t>Demontáž zariadovacie predmety  v celom objekte</t>
  </si>
  <si>
    <t>súb.</t>
  </si>
  <si>
    <t>42</t>
  </si>
  <si>
    <t>762</t>
  </si>
  <si>
    <t xml:space="preserve">Konštrukcie tesárske   </t>
  </si>
  <si>
    <t>762342811</t>
  </si>
  <si>
    <t>Demontáž latovania striech so sklonom do 60 st., pri osovej vzdialenosti lát do 0, 22 m,  -0.00700t</t>
  </si>
  <si>
    <t>44</t>
  </si>
  <si>
    <t>764</t>
  </si>
  <si>
    <t xml:space="preserve">Konštrukcie klampiarske   </t>
  </si>
  <si>
    <t>23</t>
  </si>
  <si>
    <t>764352800</t>
  </si>
  <si>
    <t>Demontáž žľabov pododkvapových polkruhových so sklonom do 30st. rš 250 mm,  -0,00280t</t>
  </si>
  <si>
    <t>m</t>
  </si>
  <si>
    <t>46</t>
  </si>
  <si>
    <t>764451804</t>
  </si>
  <si>
    <t>Demontáž odpadových rúr štvorcových so stranou od 120 do 150 mm,  -0,00418t</t>
  </si>
  <si>
    <t>48</t>
  </si>
  <si>
    <t>765</t>
  </si>
  <si>
    <t xml:space="preserve">Konštrukcie - krytiny tvrdé   </t>
  </si>
  <si>
    <t>25</t>
  </si>
  <si>
    <t>765311810</t>
  </si>
  <si>
    <t>Demontáž keramickej krytiny pálenej uloženej na sucho od 15 ks/m2, do sutiny, sklon strechy do 45°, -0,05t</t>
  </si>
  <si>
    <t>50</t>
  </si>
  <si>
    <t>766</t>
  </si>
  <si>
    <t xml:space="preserve">Konštrukcie stolárske   </t>
  </si>
  <si>
    <t>76625497</t>
  </si>
  <si>
    <t>Demontáž všetkych okien a dveri ocelovej zárubne a výplne  v celom objekte a odvoz na skladku</t>
  </si>
  <si>
    <t>52</t>
  </si>
  <si>
    <t>767</t>
  </si>
  <si>
    <t xml:space="preserve">Konštrukcie doplnkové kovové   </t>
  </si>
  <si>
    <t>27</t>
  </si>
  <si>
    <t>767996805</t>
  </si>
  <si>
    <t>Demontáž ostatných doplnkov stavieb s hmotnosťou jednotlivých dielov konšt. nad 500 kg,  -0,00100t</t>
  </si>
  <si>
    <t>kg</t>
  </si>
  <si>
    <t>54</t>
  </si>
  <si>
    <t>775</t>
  </si>
  <si>
    <t xml:space="preserve">Podlahy vlysové a parketové   </t>
  </si>
  <si>
    <t>775521810</t>
  </si>
  <si>
    <t>Demontáž podláh drevených, laminátových, parketových položených voľne alebo spoj click, vrátane líšt -0,0150t</t>
  </si>
  <si>
    <t>56</t>
  </si>
  <si>
    <t>776</t>
  </si>
  <si>
    <t xml:space="preserve">Podlahy povlakové   </t>
  </si>
  <si>
    <t>29</t>
  </si>
  <si>
    <t>776511810</t>
  </si>
  <si>
    <t>Odstránenie povlakových podláh z nášľapnej plochy lepených bez podložky,  -0,00100t</t>
  </si>
  <si>
    <t>58</t>
  </si>
  <si>
    <t xml:space="preserve">SO-02 - Architektúra </t>
  </si>
  <si>
    <t xml:space="preserve">    1 - Zemné práce   </t>
  </si>
  <si>
    <t xml:space="preserve">    2 - Zakladanie   </t>
  </si>
  <si>
    <t xml:space="preserve">    3 - Zvislé a kompletné konštrukcie   </t>
  </si>
  <si>
    <t xml:space="preserve">    6 - Úpravy povrchov, podlahy, osadenie   </t>
  </si>
  <si>
    <t xml:space="preserve">    99 - Presun hmôt HSV   </t>
  </si>
  <si>
    <t xml:space="preserve">    763 - Konštrukcie - drevostavby   </t>
  </si>
  <si>
    <t xml:space="preserve">    771 - Podlahy z dlaždíc   </t>
  </si>
  <si>
    <t xml:space="preserve">    781 - Obklady   </t>
  </si>
  <si>
    <t xml:space="preserve">    784 - Maľby   </t>
  </si>
  <si>
    <t xml:space="preserve">Zemné práce   </t>
  </si>
  <si>
    <t>132201101</t>
  </si>
  <si>
    <t>Výkop ryhy do šírky 600 mm v horn.3 do 100 m3</t>
  </si>
  <si>
    <t>132201109</t>
  </si>
  <si>
    <t>Príplatok k cene za lepivosť pri hĺbení rýh šírky do 600 mm zapažených i nezapažených s urovnaním dna v hornine 3</t>
  </si>
  <si>
    <t>162201102</t>
  </si>
  <si>
    <t>Vodorovné premiestnenie výkopku z horniny 1-4 nad 20-50m</t>
  </si>
  <si>
    <t>162501112</t>
  </si>
  <si>
    <t>Vodorovné premiestnenie výkopku po nespevnenej ceste z horniny tr.1-4, do 100 m3 na vzdialenosť do 3000 m</t>
  </si>
  <si>
    <t>171201201</t>
  </si>
  <si>
    <t>Uloženie sypaniny na skládky do 100 m3</t>
  </si>
  <si>
    <t>460600001</t>
  </si>
  <si>
    <t>Naloženie zeminy, odvoz do 1 km a zloženie na skládke a jazda späť</t>
  </si>
  <si>
    <t>460600002</t>
  </si>
  <si>
    <t>Príplatok za odvoz zeminy za každý ďalší km a jazda späť</t>
  </si>
  <si>
    <t>171209002</t>
  </si>
  <si>
    <t>Poplatok za skladovanie - zemina a kamenivo (17 05) ostatné</t>
  </si>
  <si>
    <t xml:space="preserve">Zakladanie   </t>
  </si>
  <si>
    <t>271573001</t>
  </si>
  <si>
    <t>Násyp pod základové  konštrukcie so zhutnením zo štrkopiesku fr.0-32 mm</t>
  </si>
  <si>
    <t>274313611</t>
  </si>
  <si>
    <t>Betón základových pásov, prostý tr. C 16/20</t>
  </si>
  <si>
    <t>274361821</t>
  </si>
  <si>
    <t>Výstuž základových pásov z ocele 10505</t>
  </si>
  <si>
    <t>273351217</t>
  </si>
  <si>
    <t>Debnenie stien základových dosiek, zhotovenie-tradičné</t>
  </si>
  <si>
    <t>273351218</t>
  </si>
  <si>
    <t>Debnenie stien základových dosiek, odstránenie-tradičné</t>
  </si>
  <si>
    <t>273362442</t>
  </si>
  <si>
    <t>Výstuž základových dosiek zo zvár. sietí KARI, priemer drôtu 8/8 mm, veľkosť oka 150x150 mm</t>
  </si>
  <si>
    <t>273313612</t>
  </si>
  <si>
    <t>Betón základových dosiek, prostý tr. C 20/25</t>
  </si>
  <si>
    <t>431351121</t>
  </si>
  <si>
    <t>Debnenie do 4 m výšky - podest a podstupňových dosiek pôdorysne priamočiarych zhotovenie</t>
  </si>
  <si>
    <t>431351122</t>
  </si>
  <si>
    <t>Debnenie do 4 m výšky - podest a podstupňových dosiek pôdorysne priamočiarych odstránenie</t>
  </si>
  <si>
    <t>430321315</t>
  </si>
  <si>
    <t>Schodiskové konštrukcie, betón železový tr. C 20/25</t>
  </si>
  <si>
    <t xml:space="preserve">Zvislé a kompletné konštrukcie   </t>
  </si>
  <si>
    <t>317161273</t>
  </si>
  <si>
    <t>Preklad keramický plochý HELUZ, šírky 145 mm, výšky 71 mm, dĺžky 1500 mm</t>
  </si>
  <si>
    <t>ks</t>
  </si>
  <si>
    <t>317161276</t>
  </si>
  <si>
    <t>Preklad keramický plochý HELUZ, šírky 145 mm, výšky 71 mm, dĺžky 2250 mm</t>
  </si>
  <si>
    <t>342272104</t>
  </si>
  <si>
    <t>Priečky z tvárnic YTONG hr. 150 mm P2-500 hladkých, na MVC a maltu YTONG (150x249x599)</t>
  </si>
  <si>
    <t>342272102</t>
  </si>
  <si>
    <t>Priečky z tvárnic YTONG hr. 100 mm P2-500 hladkých, na MVC a maltu YTONG (100x249x599)</t>
  </si>
  <si>
    <t>341351105</t>
  </si>
  <si>
    <t>Debnenie stien a priečok  obojstranné zhotovenie-dielce</t>
  </si>
  <si>
    <t>341351106</t>
  </si>
  <si>
    <t>Debnenie stien a priečok  obojstranné odstránenie-dielce</t>
  </si>
  <si>
    <t>341362442</t>
  </si>
  <si>
    <t>Výstuž  stien a priečok rovných alebo oblých zo zváraných sietí KARI, priemer drôtu 8/8 mm, veľkosť oka 150x150 mm</t>
  </si>
  <si>
    <t>341311315</t>
  </si>
  <si>
    <t>Betón  stien, priečok  prostý tr. C 20/25</t>
  </si>
  <si>
    <t xml:space="preserve">Úpravy povrchov, podlahy, osadenie   </t>
  </si>
  <si>
    <t>612465110</t>
  </si>
  <si>
    <t>Príprava vnútorného podkladu stien BAUMIT, cementový Prednástrek (Baumit Vorspritzer 2 mm), strojné nanášanie</t>
  </si>
  <si>
    <t>612465131</t>
  </si>
  <si>
    <t>Vnútorná omietka stien BAUMIT, vápennocementová, strojné nanášanie, MPI 25, hr. 10 mm</t>
  </si>
  <si>
    <t>612481011</t>
  </si>
  <si>
    <t>Priebežná omietková lišta (omietnik) z pozinkovaného plechu pre hrúbku omietky 6 mm</t>
  </si>
  <si>
    <t>625251357</t>
  </si>
  <si>
    <t>Kontaktný zatepľovací systém hr. 120 mm BAUMIT STAR MINERAL, zatĺkacie kotvy</t>
  </si>
  <si>
    <t>60</t>
  </si>
  <si>
    <t>31</t>
  </si>
  <si>
    <t>625251372</t>
  </si>
  <si>
    <t>Kontaktný zatepľovací systém ostenia hr. 30 mm BAUMIT STAR - minerálne riešenie</t>
  </si>
  <si>
    <t>62</t>
  </si>
  <si>
    <t>625251402</t>
  </si>
  <si>
    <t>Kontaktný zatepľovací systém hr. 50 mm BAUMIT STAR - riešenie pre sokel (XPS), zatĺkacie kotvy</t>
  </si>
  <si>
    <t>64</t>
  </si>
  <si>
    <t>33</t>
  </si>
  <si>
    <t>622466116</t>
  </si>
  <si>
    <t>Príprava vonkajšieho podkladu stien BAUMIT, Univerzálny základ (Baumit UniPrimer)</t>
  </si>
  <si>
    <t>66</t>
  </si>
  <si>
    <t>622464233</t>
  </si>
  <si>
    <t>Vonkajšia omietka stien tenkovrstvová BAUMIT, silikónová, Baumit SilikonTop, škrabaná, hr. 3 mm</t>
  </si>
  <si>
    <t>68</t>
  </si>
  <si>
    <t>35</t>
  </si>
  <si>
    <t>622464310</t>
  </si>
  <si>
    <t>Vonkajšia omietka stien mozaiková BAUMIT, ručné miešanie a nanášanie, Baumit Mozaiková omietka (Baumit MosaikTop)</t>
  </si>
  <si>
    <t>70</t>
  </si>
  <si>
    <t>632001011</t>
  </si>
  <si>
    <t>Zhotovenie separačnej fólie v podlahových vrstvách z PE</t>
  </si>
  <si>
    <t>72</t>
  </si>
  <si>
    <t>37</t>
  </si>
  <si>
    <t>M</t>
  </si>
  <si>
    <t>283290003600</t>
  </si>
  <si>
    <t>Separačná fólia FE, šxl 1,3x100 m, na oddelenie poterov, PE, BAUMIT</t>
  </si>
  <si>
    <t>74</t>
  </si>
  <si>
    <t>632452655.S</t>
  </si>
  <si>
    <t>Cementová samonivelizačná stierka, pevnosti v tlaku 25 MPa, hr. 17 mm</t>
  </si>
  <si>
    <t>76</t>
  </si>
  <si>
    <t>39</t>
  </si>
  <si>
    <t>78</t>
  </si>
  <si>
    <t>953945102</t>
  </si>
  <si>
    <t>BAUMIT Soklový profil SL 20(hliníkový)</t>
  </si>
  <si>
    <t>80</t>
  </si>
  <si>
    <t>41</t>
  </si>
  <si>
    <t>953995181</t>
  </si>
  <si>
    <t>BAUMIT Okenný a dverový dilatačný profil Flex (plastový)</t>
  </si>
  <si>
    <t>82</t>
  </si>
  <si>
    <t>953995201</t>
  </si>
  <si>
    <t>BAUMIT Rohová lišta flexibilná (plastová)</t>
  </si>
  <si>
    <t>84</t>
  </si>
  <si>
    <t>43</t>
  </si>
  <si>
    <t>941941031</t>
  </si>
  <si>
    <t>Montáž lešenia ľahkého pracovného radového s podlahami šírky od 0,80 do 1,00 m, výšky do 10 m</t>
  </si>
  <si>
    <t>86</t>
  </si>
  <si>
    <t>941941032</t>
  </si>
  <si>
    <t>Montáž lešenia ľahkého pracovného radového s podlahami šírky od 0,80 do 1,00 m, výšky nad 10 do 30 m</t>
  </si>
  <si>
    <t>88</t>
  </si>
  <si>
    <t>45</t>
  </si>
  <si>
    <t>941941831</t>
  </si>
  <si>
    <t>Demontáž lešenia ľahkého pracovného radového s podlahami šírky nad 0,80 do 1,00 m, výšky do 10 m</t>
  </si>
  <si>
    <t>90</t>
  </si>
  <si>
    <t>92</t>
  </si>
  <si>
    <t>99</t>
  </si>
  <si>
    <t xml:space="preserve">Presun hmôt HSV   </t>
  </si>
  <si>
    <t>47</t>
  </si>
  <si>
    <t>998011002</t>
  </si>
  <si>
    <t>Presun hmôt pre budovy (801, 803, 812), zvislá konštr. z tehál, tvárnic, z kovu výšky do 12 m</t>
  </si>
  <si>
    <t>94</t>
  </si>
  <si>
    <t>712370020.S</t>
  </si>
  <si>
    <t>Zhotovenie povlakovej krytiny striech plochých do 10° PVC-P fóliou celoplošne lepenou s lepením spoju</t>
  </si>
  <si>
    <t>96</t>
  </si>
  <si>
    <t>49</t>
  </si>
  <si>
    <t>283220001900.S</t>
  </si>
  <si>
    <t>Hydroizolačná fólia PVC-P hr. 2,6 mm s podkladnou vrstvou z netkanej textílie PES, izolácia pre lepené systémy</t>
  </si>
  <si>
    <t>98</t>
  </si>
  <si>
    <t>712990040.S</t>
  </si>
  <si>
    <t>Položenie geotextílie vodorovne alebo zvislo na strechy ploché do 10°</t>
  </si>
  <si>
    <t>100</t>
  </si>
  <si>
    <t>51</t>
  </si>
  <si>
    <t>693110004500.S</t>
  </si>
  <si>
    <t>Geotextília polypropylénová netkaná 300 g/m2</t>
  </si>
  <si>
    <t>102</t>
  </si>
  <si>
    <t>712991040.S</t>
  </si>
  <si>
    <t>Montáž podkladnej konštrukcie z OSB dosiek na atike šírky 411 - 620 mm pod klampiarske konštrukcie</t>
  </si>
  <si>
    <t>104</t>
  </si>
  <si>
    <t>53</t>
  </si>
  <si>
    <t>311690001000.S</t>
  </si>
  <si>
    <t>Rozperný nit 6x30 mm do betónu, hliníkový</t>
  </si>
  <si>
    <t>106</t>
  </si>
  <si>
    <t>607260000300.S</t>
  </si>
  <si>
    <t>Doska OSB nebrúsená hr. 18 mm</t>
  </si>
  <si>
    <t>108</t>
  </si>
  <si>
    <t>55</t>
  </si>
  <si>
    <t>713122111</t>
  </si>
  <si>
    <t>Montáž tepelnej izolácie podláh polystyrénom, kladeným voľne v jednej vrstve</t>
  </si>
  <si>
    <t>110</t>
  </si>
  <si>
    <t>283720003100</t>
  </si>
  <si>
    <t>Doska EPS FLOOR 5000 hr. 40 mm, pre podlahy, ISOVER</t>
  </si>
  <si>
    <t>112</t>
  </si>
  <si>
    <t>57</t>
  </si>
  <si>
    <t>713111111</t>
  </si>
  <si>
    <t>Montáž tepelnej izolácie stropov minerálnou vlnou, vrchom kladenou voľne</t>
  </si>
  <si>
    <t>114</t>
  </si>
  <si>
    <t>631440000800</t>
  </si>
  <si>
    <t>Doska NOBASIL MPN, 150x600x1000 mm, čadičová minerálna izolácia pre podhľady a stropy, KNAUF</t>
  </si>
  <si>
    <t>116</t>
  </si>
  <si>
    <t>59</t>
  </si>
  <si>
    <t>713141155.S</t>
  </si>
  <si>
    <t>Montáž tepelnej izolácie striech plochých do 10° minerálnou vlnou, rozloženej v jednej vrstve, prikotvením</t>
  </si>
  <si>
    <t>118</t>
  </si>
  <si>
    <t>631440025000.S</t>
  </si>
  <si>
    <t>Doska z minerálnej vlny hr. 140 mm, izolácia pre zateplenie plochých striech</t>
  </si>
  <si>
    <t>120</t>
  </si>
  <si>
    <t>61</t>
  </si>
  <si>
    <t>122</t>
  </si>
  <si>
    <t>631440025200.S</t>
  </si>
  <si>
    <t>Doska z minerálnej vlny hr. 60 mm, izolácia pre zateplenie plochých striech</t>
  </si>
  <si>
    <t>124</t>
  </si>
  <si>
    <t>63</t>
  </si>
  <si>
    <t>631440025400.S</t>
  </si>
  <si>
    <t>Doska z minerálnej vlny hr. 100 mm, izolácia pre zateplenie plochých striech</t>
  </si>
  <si>
    <t>126</t>
  </si>
  <si>
    <t>998713101</t>
  </si>
  <si>
    <t>Presun hmôt pre izolácie tepelné v objektoch výšky do 6 m</t>
  </si>
  <si>
    <t>128</t>
  </si>
  <si>
    <t>65</t>
  </si>
  <si>
    <t>762332130</t>
  </si>
  <si>
    <t>Drobne opravy krovu  počas rekonštrukcie penetracia   dreva a drobne   prace</t>
  </si>
  <si>
    <t>130</t>
  </si>
  <si>
    <t>762341252</t>
  </si>
  <si>
    <t>Montáž kontralát pre sklon od 22° do 35°</t>
  </si>
  <si>
    <t>132</t>
  </si>
  <si>
    <t>67</t>
  </si>
  <si>
    <t>605120002800</t>
  </si>
  <si>
    <t>Hranoly z mäkkého reziva neopracované nehranené akosť II, prierez 25-100 cm2</t>
  </si>
  <si>
    <t>134</t>
  </si>
  <si>
    <t>762341202</t>
  </si>
  <si>
    <t>Montáž latovania zložitých striech pre sklon do 60°</t>
  </si>
  <si>
    <t>136</t>
  </si>
  <si>
    <t>69</t>
  </si>
  <si>
    <t>138</t>
  </si>
  <si>
    <t>762395000</t>
  </si>
  <si>
    <t>Spojovacie prostriedky pre viazané konštrukcie krovov, debnenie a laťovanie, nadstrešné konštr., spádové kliny - svorky, dosky, klince, pásová oceľ, vruty</t>
  </si>
  <si>
    <t>140</t>
  </si>
  <si>
    <t>71</t>
  </si>
  <si>
    <t>762512245.S</t>
  </si>
  <si>
    <t>Položenie podláh pod PVC na drevený podklad z drevotrieskových dosiek priskrutkovaním</t>
  </si>
  <si>
    <t>142</t>
  </si>
  <si>
    <t>607150000100.S</t>
  </si>
  <si>
    <t>Doska drevovláknitá mäkká DHF, difúzna, hrxlxš 15x2500x675 mm</t>
  </si>
  <si>
    <t>144</t>
  </si>
  <si>
    <t>763</t>
  </si>
  <si>
    <t xml:space="preserve">Konštrukcie - drevostavby   </t>
  </si>
  <si>
    <t>73</t>
  </si>
  <si>
    <t>763132210</t>
  </si>
  <si>
    <t>SDK podhľad KNAUF D112, závesná dvojvrstvová kca profil montažný CD a nosný UD, dosky GKF hr. 12,5 mm</t>
  </si>
  <si>
    <t>146</t>
  </si>
  <si>
    <t>590110000400</t>
  </si>
  <si>
    <t>Doska sadrokartónová Knauf WHITE, hrana HRAK, GKB hr. 12,5 mm, šxl 1250x2000 mm</t>
  </si>
  <si>
    <t>148</t>
  </si>
  <si>
    <t>75</t>
  </si>
  <si>
    <t>998763301</t>
  </si>
  <si>
    <t>Presun hmôt pre sádrokartónové konštrukcie v objektoch výšky do 7 m</t>
  </si>
  <si>
    <t>150</t>
  </si>
  <si>
    <t>764352423</t>
  </si>
  <si>
    <t>Žľaby z pozinkovaného farbeného PZf plechu, pododkvapové polkruhové r.š. 250 mm</t>
  </si>
  <si>
    <t>152</t>
  </si>
  <si>
    <t>77</t>
  </si>
  <si>
    <t>764430450.S</t>
  </si>
  <si>
    <t>Oplechovanie muriva a atík z pozinkovaného farbeného PZf plechu, vrátane rohov r.š. 600 mm</t>
  </si>
  <si>
    <t>154</t>
  </si>
  <si>
    <t>764454454</t>
  </si>
  <si>
    <t>Zvodové rúry z pozinkovaného farbeného PZf plechu, kruhové priemer 120 mm</t>
  </si>
  <si>
    <t>156</t>
  </si>
  <si>
    <t>79</t>
  </si>
  <si>
    <t>764392460.S</t>
  </si>
  <si>
    <t>Úžľabie z pozinkovaného farbeného PZf plechu, r.š. 750 mm</t>
  </si>
  <si>
    <t>158</t>
  </si>
  <si>
    <t>998764102</t>
  </si>
  <si>
    <t>Presun hmôt pre konštrukcie klampiarske v objektoch výšky nad 6 do 12 m</t>
  </si>
  <si>
    <t>160</t>
  </si>
  <si>
    <t>81</t>
  </si>
  <si>
    <t>765310234.S</t>
  </si>
  <si>
    <t>Hrebeň z hrebenáčov pre krytinu drážkovú, s použitím vetracieho pásu, sklon od 35° do 60°</t>
  </si>
  <si>
    <t>162</t>
  </si>
  <si>
    <t>765312635</t>
  </si>
  <si>
    <t>Keramická krytina TONDACH Figaro, zložitých striech, sklon od 35° do 60°  obsahuje   materiali  na užlabie ako aj  zábrany  proti snehove  škridle</t>
  </si>
  <si>
    <t>164</t>
  </si>
  <si>
    <t>83</t>
  </si>
  <si>
    <t>765314355</t>
  </si>
  <si>
    <t>Nárožie hladké univerzálne TONDACH, s použitím vetracieho pásu hliník, sklon od 35° do 60°</t>
  </si>
  <si>
    <t>166</t>
  </si>
  <si>
    <t>765901345</t>
  </si>
  <si>
    <t>Strešná fólia BRAMAC Universal 2S od 22° do 35°, na krokvy</t>
  </si>
  <si>
    <t>168</t>
  </si>
  <si>
    <t>85</t>
  </si>
  <si>
    <t>998765102</t>
  </si>
  <si>
    <t>Presun hmôt pre tvrdé krytiny v objektoch výšky nad 6 do 12 m</t>
  </si>
  <si>
    <t>170</t>
  </si>
  <si>
    <t>766621081</t>
  </si>
  <si>
    <t>Montáž okna plastového na PUR penu</t>
  </si>
  <si>
    <t>172</t>
  </si>
  <si>
    <t>87</t>
  </si>
  <si>
    <t>611410006600</t>
  </si>
  <si>
    <t>Plastové okno jednokrídlové OS, vxš 700x1750 mm, izolačné trojsklo,  vnútorne a vonkajšie parapety</t>
  </si>
  <si>
    <t>174</t>
  </si>
  <si>
    <t>611410007000</t>
  </si>
  <si>
    <t>Plastové okno jednokrídlové OS, vxš 700x1230 mm, izolačné trojsklo,  vnútorne a vonkajšie parapety</t>
  </si>
  <si>
    <t>176</t>
  </si>
  <si>
    <t>89</t>
  </si>
  <si>
    <t>61141000845</t>
  </si>
  <si>
    <t>Plastové okno jednokrídlové OS, vxš 560x900 mm, izolačné trojsklo vnútorne a vonkajšie parapety ,</t>
  </si>
  <si>
    <t>178</t>
  </si>
  <si>
    <t>61141000845.1</t>
  </si>
  <si>
    <t>Plastové okno jednokrídlové OS, vxš 500x1460 mm, izolačné trojsklo,  vnútorne a vonkajšie parapety</t>
  </si>
  <si>
    <t>180</t>
  </si>
  <si>
    <t>91</t>
  </si>
  <si>
    <t>61141000858</t>
  </si>
  <si>
    <t>Plastové okno jednokrídlové OS, vxš1160x1460 mm, izolačné trojsklo,   vnútorne a vonkajšie parapety</t>
  </si>
  <si>
    <t>182</t>
  </si>
  <si>
    <t>611410008659</t>
  </si>
  <si>
    <t>Plastové okno jednokrídlové OS, vxš 560x870 mm, izolačné trojsklo, vnútorne a vonkajšie parapety</t>
  </si>
  <si>
    <t>184</t>
  </si>
  <si>
    <t>93</t>
  </si>
  <si>
    <t>611410008675</t>
  </si>
  <si>
    <t>Plastové okno jednokrídlové OS, vxš 520x1610 mm, izolačné trojsklo,  vnútorne a vonkajšie parapety</t>
  </si>
  <si>
    <t>186</t>
  </si>
  <si>
    <t>611410008678</t>
  </si>
  <si>
    <t>Plastové okno jednokrídlové OS, vxš 1200x500 mm, izolačné trojsklo,  vnútorne a vonkajšie parapety</t>
  </si>
  <si>
    <t>188</t>
  </si>
  <si>
    <t>95</t>
  </si>
  <si>
    <t>611410008679</t>
  </si>
  <si>
    <t>Plastové okno jednokrídlové OS, vxš 1100x500 mm, izolačné trojsklo,   vnútorne a vonkašie parapety</t>
  </si>
  <si>
    <t>190</t>
  </si>
  <si>
    <t>611410010100</t>
  </si>
  <si>
    <t>Plastové okno dvojkrídlové OS+O, vxš 2030x1790 mm, izolačné trojsklo   vnútorne a vonkajšie parapety</t>
  </si>
  <si>
    <t>192</t>
  </si>
  <si>
    <t>97</t>
  </si>
  <si>
    <t>611410010136</t>
  </si>
  <si>
    <t>Plastové okno dvojkrídlové OS+O, vxš 1750x1790 mm, izolačné trojskl  vnútorne a vonkajšie  parapety</t>
  </si>
  <si>
    <t>194</t>
  </si>
  <si>
    <t>611410010137</t>
  </si>
  <si>
    <t>Plastové okno dvojkrídlové OS+O, vxš 1700x2000 mm, izolačné trojskl  vnútorne a vonkajšie parapety</t>
  </si>
  <si>
    <t>196</t>
  </si>
  <si>
    <t>611410010138</t>
  </si>
  <si>
    <t>Plastové okno dvojkrídlové OS+O, vxš 1500x1790 mm, izolačné trojskl   vnútorne a vonkajšie parapety</t>
  </si>
  <si>
    <t>198</t>
  </si>
  <si>
    <t>611410010139</t>
  </si>
  <si>
    <t>Plastové okno dvojkrídlové OS+O, vxš 2030x2090 mm, izolačné trojskl    vnútorne a vonkajšie  parapety</t>
  </si>
  <si>
    <t>200</t>
  </si>
  <si>
    <t>101</t>
  </si>
  <si>
    <t>6114100101400</t>
  </si>
  <si>
    <t>Plastové okno dvojkrídlové OS+O, vxš 1750x2650 mm, izolačné trojskl  vnútorne a vonkajšie  parapety</t>
  </si>
  <si>
    <t>202</t>
  </si>
  <si>
    <t>61141000458</t>
  </si>
  <si>
    <t>Plastové okno pevne a sklopné časť   OS, vxš 1100x3450 mm, izolačné trojsklo  vnútorne a vonkajšie  parapety</t>
  </si>
  <si>
    <t>204</t>
  </si>
  <si>
    <t>103</t>
  </si>
  <si>
    <t>611410004589</t>
  </si>
  <si>
    <t>Plastové okno pevne a sklopné časť   OS, vxš 1500x1950 mm, izolačné trojsklo   vnútorne a vonkašie parapety</t>
  </si>
  <si>
    <t>206</t>
  </si>
  <si>
    <t>766641161</t>
  </si>
  <si>
    <t>Montáž dverí plastových, vchodových, obvodu dverí</t>
  </si>
  <si>
    <t>208</t>
  </si>
  <si>
    <t>105</t>
  </si>
  <si>
    <t>5534130302</t>
  </si>
  <si>
    <t>Dvere vchodové  plastové jednokrídlové plné  1100x2690 mm  + kovanie</t>
  </si>
  <si>
    <t>210</t>
  </si>
  <si>
    <t>55341303024</t>
  </si>
  <si>
    <t>Dvere vchodové  plastové dvojkrídlové plné  1800x3300 mm  + kovanie</t>
  </si>
  <si>
    <t>212</t>
  </si>
  <si>
    <t>107</t>
  </si>
  <si>
    <t>766662112</t>
  </si>
  <si>
    <t>Montáž dverového krídla otočného jednokrídlového poldrážkového, obložková zárubne, vrátane kovania</t>
  </si>
  <si>
    <t>214</t>
  </si>
  <si>
    <t>766702112</t>
  </si>
  <si>
    <t>Montáž obložkovej zárubne pre jednokrídlové dvere pri hrúbke steny 10 až 35 cm</t>
  </si>
  <si>
    <t>kus</t>
  </si>
  <si>
    <t>216</t>
  </si>
  <si>
    <t>109</t>
  </si>
  <si>
    <t>549150000600</t>
  </si>
  <si>
    <t>Kľučka dverová 2x, 2x rozeta BB, FAB, nehrdzavejúca oceľ, povrch nerez brúsený, SAPELI</t>
  </si>
  <si>
    <t>218</t>
  </si>
  <si>
    <t>611610000400</t>
  </si>
  <si>
    <t>Dvere vnútorné jednokrídlové, šírka 600-900 mm, výplň papierová voština, povrch fólia M10, plné, SAPELI</t>
  </si>
  <si>
    <t>220</t>
  </si>
  <si>
    <t>111</t>
  </si>
  <si>
    <t>766662132</t>
  </si>
  <si>
    <t>Montáž dverového krídla otočného dvojkrídlového poldrážkového, do existujúcej zárubne, vrátane kovania</t>
  </si>
  <si>
    <t>222</t>
  </si>
  <si>
    <t>6117103020</t>
  </si>
  <si>
    <t>Zárubňa dýhovaná, obložková, dub/buk, do hrúbky múru150mm</t>
  </si>
  <si>
    <t>224</t>
  </si>
  <si>
    <t>113</t>
  </si>
  <si>
    <t>6117103100</t>
  </si>
  <si>
    <t>Dvere vnútorné, fóliované M10, plné, š.60, 70, 80, 90cm/STN,obj.č.FOST10</t>
  </si>
  <si>
    <t>226</t>
  </si>
  <si>
    <t>766661413</t>
  </si>
  <si>
    <t>Montáž dverového krídla kompletiz.otváravého protipožiar., jednokrídlových, š.do 800 mm bez priezoru</t>
  </si>
  <si>
    <t>228</t>
  </si>
  <si>
    <t>115</t>
  </si>
  <si>
    <t>6116400801</t>
  </si>
  <si>
    <t>Drevené plné požiarne dvere jednokrídlové, bez zárubne  EW 30, 80x200 cm  komplet vr. doplnkov (B5)-bezp.klučka</t>
  </si>
  <si>
    <t>230</t>
  </si>
  <si>
    <t>6116400802</t>
  </si>
  <si>
    <t>Drevené plné požiarne dvere jednokrídlové, bez zárubne  EW 15, 110x200 cm  komplet vr. doplnkov (B5)</t>
  </si>
  <si>
    <t>232</t>
  </si>
  <si>
    <t>117</t>
  </si>
  <si>
    <t>767657532</t>
  </si>
  <si>
    <t>Montáž dverí - protipožiarnych dvojkrídlových s nadsvetlíkom</t>
  </si>
  <si>
    <t>234</t>
  </si>
  <si>
    <t>5534128451</t>
  </si>
  <si>
    <t>Oceľové dvere presklené požiarne s nadsvetlíkom, EW30 číre sklo  1700/2450 komplet  vr. doplnkov   (A4,A5,B1,B2)</t>
  </si>
  <si>
    <t>236</t>
  </si>
  <si>
    <t>119</t>
  </si>
  <si>
    <t>998766203</t>
  </si>
  <si>
    <t>Presun hmot pre konštrukcie stolárske v objektoch výšky nad 12 do 24 m</t>
  </si>
  <si>
    <t>%</t>
  </si>
  <si>
    <t>238</t>
  </si>
  <si>
    <t>767995106</t>
  </si>
  <si>
    <t>Montáž ostatných atypických kovových stavebných doplnkových konštrukcií nad 100 do 250 kg</t>
  </si>
  <si>
    <t>240</t>
  </si>
  <si>
    <t>121</t>
  </si>
  <si>
    <t>76725879</t>
  </si>
  <si>
    <t>Dodanie a montáž vnútorne výtahu a revizia zariadenia</t>
  </si>
  <si>
    <t>242</t>
  </si>
  <si>
    <t>771</t>
  </si>
  <si>
    <t xml:space="preserve">Podlahy z dlaždíc   </t>
  </si>
  <si>
    <t>771575109</t>
  </si>
  <si>
    <t>Montáž podláh z dlaždíc keramických do tmelu veľ. 300 x 300 mm</t>
  </si>
  <si>
    <t>244</t>
  </si>
  <si>
    <t>123</t>
  </si>
  <si>
    <t>597740001200</t>
  </si>
  <si>
    <t>Dlaždice keramické  lxvxhr 297x297x8 mm,</t>
  </si>
  <si>
    <t>246</t>
  </si>
  <si>
    <t>998771101</t>
  </si>
  <si>
    <t>Presun hmôt pre podlahy z dlaždíc v objektoch výšky do 6m</t>
  </si>
  <si>
    <t>248</t>
  </si>
  <si>
    <t>125</t>
  </si>
  <si>
    <t>775551310</t>
  </si>
  <si>
    <t>Montáž parketovej podlahy s podložkou, parozábranou a s olištovaním z veľkoplošných parkiet</t>
  </si>
  <si>
    <t>250</t>
  </si>
  <si>
    <t>6119800100</t>
  </si>
  <si>
    <t>Laminátové parkety</t>
  </si>
  <si>
    <t>252</t>
  </si>
  <si>
    <t>127</t>
  </si>
  <si>
    <t>998775101</t>
  </si>
  <si>
    <t>Presun hmôt pre podlahy vlysové a parketové v objektoch výšky do 6 m</t>
  </si>
  <si>
    <t>254</t>
  </si>
  <si>
    <t>781</t>
  </si>
  <si>
    <t xml:space="preserve">Obklady   </t>
  </si>
  <si>
    <t>781445212</t>
  </si>
  <si>
    <t>Montáž obkladov vnútor. stien z obkladačiek kladených do tmelu flexibilného veľ. 200x250 mm</t>
  </si>
  <si>
    <t>256</t>
  </si>
  <si>
    <t>129</t>
  </si>
  <si>
    <t>597640002200</t>
  </si>
  <si>
    <t>Obkladačky keramické MARMO, lxvxhr 198x248x6,8 mm, farba béžová, RAKO</t>
  </si>
  <si>
    <t>258</t>
  </si>
  <si>
    <t>998781101</t>
  </si>
  <si>
    <t>Presun hmôt pre obklady keramické v objektoch výšky do 6 m</t>
  </si>
  <si>
    <t>260</t>
  </si>
  <si>
    <t>784</t>
  </si>
  <si>
    <t xml:space="preserve">Maľby   </t>
  </si>
  <si>
    <t>131</t>
  </si>
  <si>
    <t>784410100</t>
  </si>
  <si>
    <t>Penetrovanie jednonásobné jemnozrnných podkladov výšky do 3,80 m</t>
  </si>
  <si>
    <t>262</t>
  </si>
  <si>
    <t>784430010</t>
  </si>
  <si>
    <t>Maľby akrylátové základné dvojnásobné, ručne nanášané na jemnozrnný podklad výšky do 3,80 m</t>
  </si>
  <si>
    <t>264</t>
  </si>
  <si>
    <t>133</t>
  </si>
  <si>
    <t>784430050</t>
  </si>
  <si>
    <t>Maľby akrylátové tónované dvojnásobné, ručne nanášané s bielym stropom na jemnozrnný podklad výšky do 3,80 m</t>
  </si>
  <si>
    <t>266</t>
  </si>
  <si>
    <t xml:space="preserve">SO-03 - Elektroinštalácia </t>
  </si>
  <si>
    <t xml:space="preserve">M - Práce a dodávky M   </t>
  </si>
  <si>
    <t xml:space="preserve">    21-M - Elektromontáže   </t>
  </si>
  <si>
    <t xml:space="preserve">    22-M - Montáže oznam. a zabezp. zariadení   </t>
  </si>
  <si>
    <t xml:space="preserve">    23-M - Elektromontáže  uzemnenie   </t>
  </si>
  <si>
    <t>973011141</t>
  </si>
  <si>
    <t>Vysekanie kapsy v stenách a stropoch z ľahkých betónov do 50x50x50 mm</t>
  </si>
  <si>
    <t>973011191</t>
  </si>
  <si>
    <t>Vysekanie kapsy v stenách a stropoch z ľahkých betónov do 150x150x100mm,  -0,00200t</t>
  </si>
  <si>
    <t>974032860</t>
  </si>
  <si>
    <t>Vyrezanie rýh frézovaním v murive z dierovaných pálených tehál v priestore priľahlom k stropnej konštrukcii hĺbky 2 cm, š. 4 cm -0,00100t</t>
  </si>
  <si>
    <t>585410000100</t>
  </si>
  <si>
    <t>Sadra sivá, 30 kg</t>
  </si>
  <si>
    <t xml:space="preserve">Práce a dodávky M   </t>
  </si>
  <si>
    <t>21-M</t>
  </si>
  <si>
    <t xml:space="preserve">Elektromontáže   </t>
  </si>
  <si>
    <t>210010301</t>
  </si>
  <si>
    <t>Krabica prístrojová bez zapojenia</t>
  </si>
  <si>
    <t>345410002400</t>
  </si>
  <si>
    <t>Krabica univerzálna z PVC pod omietku KU 68-1901,Dxh 73x42 mm,</t>
  </si>
  <si>
    <t>210010321</t>
  </si>
  <si>
    <t>Krabica  odbočná s viečkom, svorkovnicou vrátane zapojenia, kruhová</t>
  </si>
  <si>
    <t>345410002600</t>
  </si>
  <si>
    <t>Krabica univerzálna z PVC s viečkom a svorkovnicou pod omietku , Dxh 73x42 mm,</t>
  </si>
  <si>
    <t>210010351</t>
  </si>
  <si>
    <t>Krabicová rozvodka z lisovaného izolantu vrátane ukončenia káblov a zapojenia vodičov</t>
  </si>
  <si>
    <t>345410013000</t>
  </si>
  <si>
    <t>Krabica rozvodná PVC na stenu</t>
  </si>
  <si>
    <t>210010502</t>
  </si>
  <si>
    <t>Osadenie lustrovej svorky vrátane zapojenia do 3 x 4</t>
  </si>
  <si>
    <t>345610009600</t>
  </si>
  <si>
    <t>Svorkovnica svietidlová  400 V</t>
  </si>
  <si>
    <t>210100002</t>
  </si>
  <si>
    <t>Ukončenie vodičov v rozvádzač. vrátane zapojenia a vodičovej koncovky do 6 mm2</t>
  </si>
  <si>
    <t>210100003</t>
  </si>
  <si>
    <t>Ukončenie vodičov v rozvádzač. vrátane zapojenia a vodičovej koncovky do 16 mm2</t>
  </si>
  <si>
    <t>210100004</t>
  </si>
  <si>
    <t>Ukončenie vodičov v rozvádzač. vrátane zapojenia a vodičovej koncovky do 25 mm2</t>
  </si>
  <si>
    <t>210110021</t>
  </si>
  <si>
    <t>Spínač nástenný pre prostredie vonkajšie a mokré, vrátane zapojenia jednopólový - radenie 1</t>
  </si>
  <si>
    <t>210110041</t>
  </si>
  <si>
    <t>Spínače polozapustené a zapustené vrátane zapojenia jednopólový - radenie 1</t>
  </si>
  <si>
    <t>345340004500</t>
  </si>
  <si>
    <t>Prístroj spínača</t>
  </si>
  <si>
    <t>345350001500</t>
  </si>
  <si>
    <t>Kryt spínača  tlačidlový</t>
  </si>
  <si>
    <t>345350002300</t>
  </si>
  <si>
    <t>Rámček  1-násobný</t>
  </si>
  <si>
    <t>210110043</t>
  </si>
  <si>
    <t>Spínač polozapustený a zapustený vrátane zapojenia sériový prep. - radenie 5</t>
  </si>
  <si>
    <t>345330000100</t>
  </si>
  <si>
    <t>Prepínač  B1 radenie 5, IP 20,</t>
  </si>
  <si>
    <t>210110044</t>
  </si>
  <si>
    <t>Spínač polozapustený a zapustený vrátane zapojenia dvojitý prep.stried. - radenie 5 B</t>
  </si>
  <si>
    <t>345330003400</t>
  </si>
  <si>
    <t>Prístroj prepínača</t>
  </si>
  <si>
    <t>345350001800</t>
  </si>
  <si>
    <t>Kryt spínača</t>
  </si>
  <si>
    <t>210110045</t>
  </si>
  <si>
    <t>Spínač polozapustený a zapustený vrátane zapojenia stried.prep.- radenie 6</t>
  </si>
  <si>
    <t>345330003000</t>
  </si>
  <si>
    <t>Prístroj prepínača  6</t>
  </si>
  <si>
    <t>345350001700</t>
  </si>
  <si>
    <t>Kryt spínač</t>
  </si>
  <si>
    <t>210110046</t>
  </si>
  <si>
    <t>Spínač polozapustený a zapustený vrátane zapojenia krížový prep.- radenie 7</t>
  </si>
  <si>
    <t>210111012</t>
  </si>
  <si>
    <t>Domová zásuvka polozapustená alebo zapustená, 10/16 A 250 V 2P + Z 2 x zapojenie</t>
  </si>
  <si>
    <t>345520000200</t>
  </si>
  <si>
    <t>Zásuvka jednoduchá</t>
  </si>
  <si>
    <t>345520000300</t>
  </si>
  <si>
    <t>Zásuvka dvojitá</t>
  </si>
  <si>
    <t>210193074</t>
  </si>
  <si>
    <t>Domova rozvodnica do 72 M pre zapustenú montáž bez sekacích prác</t>
  </si>
  <si>
    <t>357150000400</t>
  </si>
  <si>
    <t>Rozvádzač R-1.NP s výzbrojou</t>
  </si>
  <si>
    <t>357150000500</t>
  </si>
  <si>
    <t>Rozvádzač R-2.NP s výzbrojou</t>
  </si>
  <si>
    <t>210201010</t>
  </si>
  <si>
    <t>Montáž a zapojenie svietidla</t>
  </si>
  <si>
    <t>348140000800</t>
  </si>
  <si>
    <t>Svietidlo stropné 2x36W,</t>
  </si>
  <si>
    <t>348140000900</t>
  </si>
  <si>
    <t>Svietidlo nástenné LED 15W,</t>
  </si>
  <si>
    <t>348140001500</t>
  </si>
  <si>
    <t>Svietidlo stropné LED 15W,</t>
  </si>
  <si>
    <t>348140001000</t>
  </si>
  <si>
    <t>Svietidlo stropné LED 30W,</t>
  </si>
  <si>
    <t>348140001100</t>
  </si>
  <si>
    <t>Núdzové svietidlo,</t>
  </si>
  <si>
    <t>348140002400</t>
  </si>
  <si>
    <t>Svietidlo stropné, 29W,</t>
  </si>
  <si>
    <t>348140001200</t>
  </si>
  <si>
    <t>Svietidlo nástenné LED 15W</t>
  </si>
  <si>
    <t>210220031</t>
  </si>
  <si>
    <t>Ekvipotenciálna svorkovnica  v krabici</t>
  </si>
  <si>
    <t>345410000400</t>
  </si>
  <si>
    <t>Krabica odbočná z PVC s viečkom pod omietku</t>
  </si>
  <si>
    <t>345610005100</t>
  </si>
  <si>
    <t>Svorkovnica ekvipotencionálna</t>
  </si>
  <si>
    <t>210220040</t>
  </si>
  <si>
    <t>Svorka na potrubie "" vrátane pásika Cu</t>
  </si>
  <si>
    <t>354410006200</t>
  </si>
  <si>
    <t>Svorka uzemňovacia</t>
  </si>
  <si>
    <t>354410066900</t>
  </si>
  <si>
    <t>Páska , bleskozvodný a uzemňovací materiál, dĺžka 0,5 m</t>
  </si>
  <si>
    <t>210290751</t>
  </si>
  <si>
    <t>Montáž motorického spotrebiča, ventilátora do 1.5 kW, bez zapojenia</t>
  </si>
  <si>
    <t>429110003800</t>
  </si>
  <si>
    <t>Ventilátor malý, axiálny</t>
  </si>
  <si>
    <t>210800010</t>
  </si>
  <si>
    <t>Vodič medený uložený pevne CYY</t>
  </si>
  <si>
    <t>341110010800</t>
  </si>
  <si>
    <t>Kábel medený CYY</t>
  </si>
  <si>
    <t>210800146</t>
  </si>
  <si>
    <t>Kábel medený uložený pevne CYKY</t>
  </si>
  <si>
    <t>341110000700</t>
  </si>
  <si>
    <t>Kábel medený CYKY</t>
  </si>
  <si>
    <t>210800147</t>
  </si>
  <si>
    <t>341110000800</t>
  </si>
  <si>
    <t>210800161</t>
  </si>
  <si>
    <t>341110002200</t>
  </si>
  <si>
    <t>210800162</t>
  </si>
  <si>
    <t>341110002300</t>
  </si>
  <si>
    <t>210800646</t>
  </si>
  <si>
    <t>Vodič medený uložený v trubke</t>
  </si>
  <si>
    <t>341310009400</t>
  </si>
  <si>
    <t>Vodič medený flexibilný</t>
  </si>
  <si>
    <t>210810064</t>
  </si>
  <si>
    <t>Kábel medený silový uložený pevne</t>
  </si>
  <si>
    <t>341110006500</t>
  </si>
  <si>
    <t>Kábel medený 1-CYKY</t>
  </si>
  <si>
    <t>22-M</t>
  </si>
  <si>
    <t xml:space="preserve">Montáže oznam. a zabezp. zariadení   </t>
  </si>
  <si>
    <t>220330113</t>
  </si>
  <si>
    <t>Zariadenie EPS, montáž zásuvky automatického hlásiča, zapojenie, preskúšanie do záveseného stropu</t>
  </si>
  <si>
    <t>404890001000</t>
  </si>
  <si>
    <t>Zásuvka pre pripojenie konvenčný hlásičov MHY 734.029</t>
  </si>
  <si>
    <t>220511002</t>
  </si>
  <si>
    <t>Montáž zásuvky  pod omietku</t>
  </si>
  <si>
    <t>383150004900</t>
  </si>
  <si>
    <t>Zásuvka podpovrchová komplet osadená,</t>
  </si>
  <si>
    <t>220511021</t>
  </si>
  <si>
    <t>Zapojenie zásuvky</t>
  </si>
  <si>
    <t>220511031</t>
  </si>
  <si>
    <t>Kábel v rúrkach</t>
  </si>
  <si>
    <t>341230001800</t>
  </si>
  <si>
    <t>Kábel medený dátový</t>
  </si>
  <si>
    <t>23-M</t>
  </si>
  <si>
    <t xml:space="preserve">Elektromontáže  uzemnenie   </t>
  </si>
  <si>
    <t>210010313</t>
  </si>
  <si>
    <t>Krabica  odbočná s viečkom, bez zapojenia, štvorcová</t>
  </si>
  <si>
    <t>345410000500</t>
  </si>
  <si>
    <t>210220001</t>
  </si>
  <si>
    <t>Uzemňovacie vedenie na povrchu FeZn</t>
  </si>
  <si>
    <t>354410054700</t>
  </si>
  <si>
    <t>Drôt bleskozvodový</t>
  </si>
  <si>
    <t>210220003</t>
  </si>
  <si>
    <t>Skrytý zvod pri zatepľovacom systéme</t>
  </si>
  <si>
    <t>345710009300</t>
  </si>
  <si>
    <t>Rúrka ohybná vlnitá pancierová PVC</t>
  </si>
  <si>
    <t>345710038300</t>
  </si>
  <si>
    <t>Príchytka pre rúrku z PVC</t>
  </si>
  <si>
    <t>210220020</t>
  </si>
  <si>
    <t>Uzemňovacie vedenie v zemi FeZn vrátane izolácie spojov</t>
  </si>
  <si>
    <t>354410058800</t>
  </si>
  <si>
    <t>Pásovina uzemňovacia FeZn</t>
  </si>
  <si>
    <t>210220021</t>
  </si>
  <si>
    <t>Uzemňovacie vedenie v zemi FeZn vrátane izolácie spojov O 10mm</t>
  </si>
  <si>
    <t>354410054800</t>
  </si>
  <si>
    <t>Drôt bleskozvodový FeZn D</t>
  </si>
  <si>
    <t>210220050</t>
  </si>
  <si>
    <t>Označenie zvodov číselnými štítkami</t>
  </si>
  <si>
    <t>354410064800</t>
  </si>
  <si>
    <t>Štítok orientačný na zvody 1</t>
  </si>
  <si>
    <t>210220109</t>
  </si>
  <si>
    <t>Podpery vedenia FeZn pod škridlovú strech PV11 a PV14</t>
  </si>
  <si>
    <t>354410032600</t>
  </si>
  <si>
    <t>Podpera vedenia FeZn pod škridľovú strechu označenie PV 11</t>
  </si>
  <si>
    <t>210220202</t>
  </si>
  <si>
    <t>Zachytávacia tyč FeZn 1-2m závit JD10a-20a a podstavcom</t>
  </si>
  <si>
    <t>354410022300</t>
  </si>
  <si>
    <t>Tyč zachytávacia FeZn k oceľovému podstavcu označenie JD 10 a</t>
  </si>
  <si>
    <t>354410022700</t>
  </si>
  <si>
    <t>Tyč zachytávacia FeZn k oceľovému podstavcu označenie JD 20 a</t>
  </si>
  <si>
    <t>354410024700</t>
  </si>
  <si>
    <t>Podstavec oceľový k zachytávacej tyči FeZn označenie JD</t>
  </si>
  <si>
    <t>210220230</t>
  </si>
  <si>
    <t>Ochranná strieška FeZn</t>
  </si>
  <si>
    <t>354410025000</t>
  </si>
  <si>
    <t>Strieška FeZn ochranná horná označenie OS 02</t>
  </si>
  <si>
    <t>210220240</t>
  </si>
  <si>
    <t>Svorka FeZn k uzemňovacej tyči  SJ</t>
  </si>
  <si>
    <t>354410001500</t>
  </si>
  <si>
    <t>Svorka FeZn k uzemňovacej tyči označenie SJ 01</t>
  </si>
  <si>
    <t>210220241</t>
  </si>
  <si>
    <t>Svorka FeZn krížová SK a diagonálna krížová DKS</t>
  </si>
  <si>
    <t>354410002500</t>
  </si>
  <si>
    <t>Svorka FeZn krížová označenie SK</t>
  </si>
  <si>
    <t>210220243</t>
  </si>
  <si>
    <t>Svorka FeZn spojovacia SS</t>
  </si>
  <si>
    <t>354410003400</t>
  </si>
  <si>
    <t>Svorka FeZn spojovacia označenie SS 2 skrutky s príložkou</t>
  </si>
  <si>
    <t>210220246</t>
  </si>
  <si>
    <t>Svorka FeZn na odkvapový žľab SO</t>
  </si>
  <si>
    <t>354410004200</t>
  </si>
  <si>
    <t>Svorka FeZn odkvapová označenie SO</t>
  </si>
  <si>
    <t>210220247</t>
  </si>
  <si>
    <t>Svorka FeZn skúšobná SZ</t>
  </si>
  <si>
    <t>354410004300</t>
  </si>
  <si>
    <t>Svorka FeZn skúšobná označenie SZ</t>
  </si>
  <si>
    <t>210220252</t>
  </si>
  <si>
    <t>Svorka FeZn odbočovacia spojovacia SR01-02</t>
  </si>
  <si>
    <t>354410000600</t>
  </si>
  <si>
    <t>Svorka FeZn odbočovacia spojovacia označenie SR 02 (M8)</t>
  </si>
  <si>
    <t>210220253</t>
  </si>
  <si>
    <t>Svorka FeZn uzemňovacia SR03</t>
  </si>
  <si>
    <t>354410000900</t>
  </si>
  <si>
    <t>Svorka FeZn uzemňovacia označenie SR 03 A</t>
  </si>
  <si>
    <t>210060</t>
  </si>
  <si>
    <t>Demontáž bleskozvodu  zo strechy a odvoz  na skladku</t>
  </si>
  <si>
    <t>SO-04 - Zdravotechnika  a zariadovacie  predmety</t>
  </si>
  <si>
    <t xml:space="preserve">    8 - Rúrové vedenie   </t>
  </si>
  <si>
    <t xml:space="preserve">    721 - Zdravotech. vnútorná kanalizácia   </t>
  </si>
  <si>
    <t xml:space="preserve">    722 - Zdravotechnika - vnútroný vodovod    </t>
  </si>
  <si>
    <t xml:space="preserve">    724 - Zdravotechnika - strojné vybavenie   </t>
  </si>
  <si>
    <t xml:space="preserve">Rúrové vedenie   </t>
  </si>
  <si>
    <t>871266000</t>
  </si>
  <si>
    <t>Montáž kanalizačného PVC-U potrubia hladkého viacvrstvového DN 110</t>
  </si>
  <si>
    <t>2861136690</t>
  </si>
  <si>
    <t>Rúra kanalizačná PVC-U gravitačná, hladká SN4 - KG, ML - viacvrstvová, DN 110, L = 5 m, WAVIN</t>
  </si>
  <si>
    <t>871276002</t>
  </si>
  <si>
    <t>Montáž kanalizačného PVC-U potrubia hladkého viacvrstvového DN 125</t>
  </si>
  <si>
    <t>286110006400</t>
  </si>
  <si>
    <t>Rúra kanalizačná PVC-U gravitačná, hladká SN4 - KG, ML - viacvrstvová, DN 125, dĺ. 5 m, WAVIN</t>
  </si>
  <si>
    <t>871326004</t>
  </si>
  <si>
    <t>Montáž kanalizačného PVC-U potrubia hladkého viacvrstvového DN 160</t>
  </si>
  <si>
    <t>286110006900</t>
  </si>
  <si>
    <t>Rúra kanalizačná PVC-U gravitačná, hladká SN4 - KG, ML - viacvrstvová, DN 160, dĺ. 5 m, WAVIN</t>
  </si>
  <si>
    <t>877276002</t>
  </si>
  <si>
    <t>Montáž kanalizačného PVC-U kolena DN 125</t>
  </si>
  <si>
    <t>286510004100</t>
  </si>
  <si>
    <t>Koleno PVC-U, DN 125x87° hladká pre gravitačnú kanalizáciu KG potrubia, WAVIN</t>
  </si>
  <si>
    <t>286510003900</t>
  </si>
  <si>
    <t>Koleno PVC-U, DN 125x45° hladká pre gravitačnú kanalizáciu KG potrubia, WAVIN</t>
  </si>
  <si>
    <t>877266000</t>
  </si>
  <si>
    <t>Montáž kanalizačného PVC-U kolena DN 110</t>
  </si>
  <si>
    <t>2865103160</t>
  </si>
  <si>
    <t>Koleno PVC-U, DN 110x87° hladká pre gravitačnú kanalizáciu KG potrubia, WAVIN</t>
  </si>
  <si>
    <t>286510003400</t>
  </si>
  <si>
    <t>Koleno PVC-U, DN 110x45° hladká pre gravitačnú kanalizáciu KG potrubia, WAVIN</t>
  </si>
  <si>
    <t>877266024</t>
  </si>
  <si>
    <t>Montáž kanalizačnej PVC-U odbočky DN 110</t>
  </si>
  <si>
    <t>286510013100</t>
  </si>
  <si>
    <t>Odbočka 45° PVC-U, DN 110/110 hladká pre gravitačnú kanalizáciu KG potrubia, WAVIN</t>
  </si>
  <si>
    <t>871181170</t>
  </si>
  <si>
    <t>Montáž vodovodného RC potrubia z PE 100 RC SDR11 zváraného natupo D 40x3,7 mm</t>
  </si>
  <si>
    <t>286130017300</t>
  </si>
  <si>
    <t>Rúra jednovrstvová SafeTech RC na pitnú vodu SDR11, 40x3,0x100 m, materiál: PE 100 RC, WAVIN</t>
  </si>
  <si>
    <t>286530020200</t>
  </si>
  <si>
    <t>Koleno 90° na tupo PE 100, na vodu, plyn a kanalizáciu, SDR 11 L D 40 mm, WAVIN</t>
  </si>
  <si>
    <t>877326050</t>
  </si>
  <si>
    <t>Montáž kanalizačnej PVC-U redukcie DN 160/110</t>
  </si>
  <si>
    <t>286510008000</t>
  </si>
  <si>
    <t>Redukcia PVC-U, DN 160/110 hladká pre gravitačnú kanalizáciu KG potrubia, WAVIN</t>
  </si>
  <si>
    <t>877326052</t>
  </si>
  <si>
    <t>Montáž kanalizačnej PVC-U redukcie DN 160/125</t>
  </si>
  <si>
    <t>286510008100</t>
  </si>
  <si>
    <t>Redukcia PVC-U, DN 160/125 hladká pre gravitačnú kanalizáciu KG potrubia, WAVIN</t>
  </si>
  <si>
    <t>892351000</t>
  </si>
  <si>
    <t>Skúška tesnosti kanalizácie D 200</t>
  </si>
  <si>
    <t>713482121</t>
  </si>
  <si>
    <t>Montáž trubíc z PE, hr.15-20 mm,vnút.priemer do 38 mm</t>
  </si>
  <si>
    <t>713482132</t>
  </si>
  <si>
    <t>Montáž trubíc z PE, hr.30 mm,vnút.priemer 39-70 mm</t>
  </si>
  <si>
    <t>283310006600</t>
  </si>
  <si>
    <t>Izolačná PE trubica TUBOLIT DG 48x30 mm (d potrubia x hr. izolácie), rozrezaná, AZ FLEX</t>
  </si>
  <si>
    <t>283310004700</t>
  </si>
  <si>
    <t>Izolačná PE trubica TUBOLIT DG 22x20 mm (d potrubia x hr. izolácie), nadrezaná, AZ FLEX</t>
  </si>
  <si>
    <t xml:space="preserve">Zdravotech. vnútorná kanalizácia   </t>
  </si>
  <si>
    <t>721172109</t>
  </si>
  <si>
    <t>Potrubie z PVC - U odpadové zvislé hrdlové D 110x2, 2</t>
  </si>
  <si>
    <t>721173204</t>
  </si>
  <si>
    <t>Potrubie z PVC - U odpadné pripájacie D 40x1, 8</t>
  </si>
  <si>
    <t>721290111</t>
  </si>
  <si>
    <t>Ostatné - skúška tesnosti kanalizácie v objektoch vodou do DN 125</t>
  </si>
  <si>
    <t>722</t>
  </si>
  <si>
    <t xml:space="preserve">Zdravotechnika - vnútroný vodovod    </t>
  </si>
  <si>
    <t>722130215</t>
  </si>
  <si>
    <t>Potrubie z oceľ.rúr pozink.bezšvík.bežných-11 353.0, 10 004.0 zvarov. bežných-11 343.00 DN 40</t>
  </si>
  <si>
    <t>722172111</t>
  </si>
  <si>
    <t>Potrubie z plastických rúr PP-R D20/2.8 - PN16, polyfúznym zváraním</t>
  </si>
  <si>
    <t>722172112</t>
  </si>
  <si>
    <t>Potrubie z plastických rúr PP-R D25/3.5 - PN16, polyfúznym zváraním</t>
  </si>
  <si>
    <t>722250010</t>
  </si>
  <si>
    <t>Montáž hydrantového systému s tvarovo stálou hadicou D 33</t>
  </si>
  <si>
    <t>449150004400</t>
  </si>
  <si>
    <t>Hydrantový systém s tvarovo stálou hadicou D 33, hadica 20 m, skriňa 800x800x340 mm, plné dvierka, prúdnica TAJFUN TURBO ekv.13</t>
  </si>
  <si>
    <t>72229-0226</t>
  </si>
  <si>
    <t>Tlakové skúšky vodov. potrubia závitového do DN 50</t>
  </si>
  <si>
    <t>99872-2101</t>
  </si>
  <si>
    <t>Presun hmôt pre vnút. vodovod v objektoch výšky do 6 m</t>
  </si>
  <si>
    <t>724</t>
  </si>
  <si>
    <t xml:space="preserve">Zdravotechnika - strojné vybavenie   </t>
  </si>
  <si>
    <t>722211200</t>
  </si>
  <si>
    <t>Montáž vodovodného filtra prírubového DN 50</t>
  </si>
  <si>
    <t>422010001000</t>
  </si>
  <si>
    <t>Prírubový filter, DN 50, dĺ. 230 mm, liatina GJS 250, oceľ AISI 304, EPDM, IVAR</t>
  </si>
  <si>
    <t>721213015</t>
  </si>
  <si>
    <t>Montáž podlahového vpustu s zvislým odtokom DN 110</t>
  </si>
  <si>
    <t>721274102</t>
  </si>
  <si>
    <t>Ventilačné hlavice strešná - plastové DN 70 HUL 810</t>
  </si>
  <si>
    <t>2866100013</t>
  </si>
  <si>
    <t>Podlahová vpusť VARINO, D 110, 381x321x199 mm, kanalizačný systém PE, GEBERIT</t>
  </si>
  <si>
    <t>721274103</t>
  </si>
  <si>
    <t>Ventilačné hlavice strešná - plastové DN 100 HUL 900</t>
  </si>
  <si>
    <t>725819401</t>
  </si>
  <si>
    <t>Montáž ventilu rohového s pripojovacou rúrkou G 1/2</t>
  </si>
  <si>
    <t>5510124100</t>
  </si>
  <si>
    <t>Ventil rohový RDL 80 1/2"</t>
  </si>
  <si>
    <t>725869302</t>
  </si>
  <si>
    <t>Montáž zápachovej uzávierky pre zariaďovacie predmety, umývadlová do D 50 (podomietková)</t>
  </si>
  <si>
    <t>2863120264</t>
  </si>
  <si>
    <t>Podomietkový sifón pre umývadlo, 338x190x150 mm, plast, sanitárny systém, GEBERIT</t>
  </si>
  <si>
    <t>725869311</t>
  </si>
  <si>
    <t>Montáž zápachovej uzávierky pre zariaďovacie predmety, drezová do D 50 (pre jeden drez)</t>
  </si>
  <si>
    <t>2863120185</t>
  </si>
  <si>
    <t>Drezový odtok jednodielny, D 50 úsporný, plast, sanitárny systém, GEBERIT</t>
  </si>
  <si>
    <t>725869351</t>
  </si>
  <si>
    <t>Montáž zápachovej uzávierky pre zariaďovacie predmety, výlevkovej do D 50</t>
  </si>
  <si>
    <t>2863120293</t>
  </si>
  <si>
    <t>Odtok pre sprchovú vaničku, D 90, kompletačnými krytkami, 212x156x142 mm, plast, sanitárny systém, GEBERIT</t>
  </si>
  <si>
    <t>725989101</t>
  </si>
  <si>
    <t>Montáž dvierok plastové</t>
  </si>
  <si>
    <t>5903068150</t>
  </si>
  <si>
    <t>Revízne dvierka F2 200x200 mm</t>
  </si>
  <si>
    <t>998724101</t>
  </si>
  <si>
    <t>Presun hmôt pre strojné vybavenie v objektoch výšky do 6 m</t>
  </si>
  <si>
    <t>721229023</t>
  </si>
  <si>
    <t>Montáž podlahového odtokového žlabu dĺžky 1000 mm pre montáž k stene</t>
  </si>
  <si>
    <t>5528158013</t>
  </si>
  <si>
    <t>Sprchový žľab k stene 1000 mm 270x 100x 82 obj.č. 154.108.00.1 GEBERIT Uniflex</t>
  </si>
  <si>
    <t>725119307</t>
  </si>
  <si>
    <t>Montáž záchodovej misy kombinovanej s rovným odpadom</t>
  </si>
  <si>
    <t>6420142170</t>
  </si>
  <si>
    <t>Klozet kombinovaný stojací ZETA biela</t>
  </si>
  <si>
    <t>725219401</t>
  </si>
  <si>
    <t>Montáž umývadla na skrutky do muriva, bez výtokovej armatúry</t>
  </si>
  <si>
    <t>6420135170</t>
  </si>
  <si>
    <t>Umývadlo keramické ZETA-60, 470x600x205 mm, biela</t>
  </si>
  <si>
    <t>725291112</t>
  </si>
  <si>
    <t>Montáž doplnkov zariadení kúpeľní a záchodov, toaletná doska</t>
  </si>
  <si>
    <t>6429462300</t>
  </si>
  <si>
    <t>Doska keramická toaletná VIOLA 7712.9 biela</t>
  </si>
  <si>
    <t>725319112</t>
  </si>
  <si>
    <t>Montáž kuchynských drezov jednoduchých, hranatých, s rozmerom  do 800 x 600 mm, bez výtokových armatúr</t>
  </si>
  <si>
    <t>5523155500</t>
  </si>
  <si>
    <t>Kuchynský drez Alveus na dosku CLASSIC 40 nerez 800x600-155,2x/(28077)</t>
  </si>
  <si>
    <t>725333360</t>
  </si>
  <si>
    <t>Montáž výlevky keramickej voľne stojacej bez výtokovej armatúry</t>
  </si>
  <si>
    <t>6420144360</t>
  </si>
  <si>
    <t>Výlevka MIRA, 425x500x450 mm, keramika, plastová mreža, biela</t>
  </si>
  <si>
    <t>725829201</t>
  </si>
  <si>
    <t>Montáž batérie   drezovej nástennej pákovej, alebo klasickej</t>
  </si>
  <si>
    <t>5514671040</t>
  </si>
  <si>
    <t>Drezová nástenná batéria LOGO NEO DN 15 379240575</t>
  </si>
  <si>
    <t>725829601</t>
  </si>
  <si>
    <t>Montáž batérií umývadlových stojankových pákových alebo klasických</t>
  </si>
  <si>
    <t>5514644580</t>
  </si>
  <si>
    <t>Umývadlová termostatická batéria KLUDI AMPHORA</t>
  </si>
  <si>
    <t>725849205</t>
  </si>
  <si>
    <t>Montáž batérie sprchovej nástennej, držiak sprchy s nastaviteľnou výškou sprchy</t>
  </si>
  <si>
    <t>5514513100</t>
  </si>
  <si>
    <t>Batéria sprchová mosadzná s ručnou sprchou TU 8120 XPS 1/2"x 100 mm</t>
  </si>
  <si>
    <t>998725101</t>
  </si>
  <si>
    <t>Presun hmôt pre zariaďovacie predmety v objektoch výšky do 6 m</t>
  </si>
  <si>
    <t xml:space="preserve">SO-05 - Vykurovanie </t>
  </si>
  <si>
    <t xml:space="preserve">    731 - Ústredné kúrenie, kotolne   </t>
  </si>
  <si>
    <t xml:space="preserve">    732 - Ústredné kúrenie - strojovne   </t>
  </si>
  <si>
    <t xml:space="preserve">    733 - Ústredné kúrenie - rozvodné potrubie   </t>
  </si>
  <si>
    <t xml:space="preserve">    734 - Ústredné kúrenie - armatúry   </t>
  </si>
  <si>
    <t xml:space="preserve">    735 - Ústredné kúrenie, vykurovacie telesá   </t>
  </si>
  <si>
    <t>713482131</t>
  </si>
  <si>
    <t>Montáž trubíc z PE, hr.30 mm,vnút.priemer do 38 mm</t>
  </si>
  <si>
    <t>283310006200</t>
  </si>
  <si>
    <t>Izolačná PE trubica TUBOLIT DG 22x30 mm (d potrubia x hr. izolácie), rozrezaná, AZ FLEX</t>
  </si>
  <si>
    <t>731</t>
  </si>
  <si>
    <t xml:space="preserve">Ústredné kúrenie, kotolne   </t>
  </si>
  <si>
    <t>731161015</t>
  </si>
  <si>
    <t>Montáž plynového kotla stacionárneho kondenzačného 121-200 kW</t>
  </si>
  <si>
    <t>484120000800</t>
  </si>
  <si>
    <t>Kotol stacionárny plynový kondenzačný  VIESSMANN typu VITODENS , výkon 200 kW</t>
  </si>
  <si>
    <t>732219225</t>
  </si>
  <si>
    <t>Montáž zásobníkového ohrievača vody pre ohrev pitnej vody v spojení s kotlami objem 750-1000 l</t>
  </si>
  <si>
    <t>484380002100</t>
  </si>
  <si>
    <t>Ohrievač zásobníkový Vitocell 100-W/100 V, typ CVA v spojení s vykurovacími kotlami, objem 1000 l, strieborný, energetická trieda B, VIESSMANN</t>
  </si>
  <si>
    <t>73147851</t>
  </si>
  <si>
    <t>Montáž  držiak pre podstavnú  sadu</t>
  </si>
  <si>
    <t>28314579125</t>
  </si>
  <si>
    <t>Stenový  držiak   pre podstavnú sadu</t>
  </si>
  <si>
    <t>733126020.S</t>
  </si>
  <si>
    <t>Montáž redukcia  DN 50 ,DN 32</t>
  </si>
  <si>
    <t>316170010100.S</t>
  </si>
  <si>
    <t>Redukcia   DN50 DN 32</t>
  </si>
  <si>
    <t>7425861</t>
  </si>
  <si>
    <t>Montáž   konzola   pre rozdel  DN40 , DN 50</t>
  </si>
  <si>
    <t>4237412579</t>
  </si>
  <si>
    <t>Stojonová  konzola pre  rozdel . DN 40 , DN 50</t>
  </si>
  <si>
    <t>765331817.S</t>
  </si>
  <si>
    <t>Montáž      pre systém  odvodu  spalín/  prívodu   vzduchu</t>
  </si>
  <si>
    <t>336124789</t>
  </si>
  <si>
    <t>AZ- revízny kus  T pre systém odvodu  spalín / prívodu vzduchu  rozmer systému   100/150mm , materiál plast  (PP) / epoxidová  vrstva  , biely</t>
  </si>
  <si>
    <t>713145871</t>
  </si>
  <si>
    <t>Montáž   pripojovacia  sada s  HVDT 49 kW</t>
  </si>
  <si>
    <t>28321478614</t>
  </si>
  <si>
    <t>Pripojovacia  sada s HVDT 49 kW s obehovým  čerpadlom</t>
  </si>
  <si>
    <t>220030275.S</t>
  </si>
  <si>
    <t>Predlženie nad  strechou  s príchytkou</t>
  </si>
  <si>
    <t>2341245781</t>
  </si>
  <si>
    <t>Predlženie  nad  strechou  s príchytkou  , dĺžka 0,5m ,farba čierna rozmer systému  100/150mm materiál plast (PP) / epoxidová  vrstva , biely</t>
  </si>
  <si>
    <t>124578</t>
  </si>
  <si>
    <t>Montáž    konzola  regulácie  s kanálom  pre kábel</t>
  </si>
  <si>
    <t>1243694</t>
  </si>
  <si>
    <t>Konzola   regulácie  s kanálom  pre kábel</t>
  </si>
  <si>
    <t>124587</t>
  </si>
  <si>
    <t>Montáž   Tu sada  pripojovacia  sada vyk  okruhu</t>
  </si>
  <si>
    <t>326145</t>
  </si>
  <si>
    <t>TU - sada pripojovacia  sada vyk . okruhu</t>
  </si>
  <si>
    <t>220030275.S.1</t>
  </si>
  <si>
    <t>Montáž   Vitocekk 100 B elektronické  riadenie  teplotnej</t>
  </si>
  <si>
    <t>2341245781.1</t>
  </si>
  <si>
    <t>Viessmann Vitosolic  100 typ  SD 1  elektronické riadenie  teplotnej  diferencie  snímač   teploty  zásobník  a kolektora</t>
  </si>
  <si>
    <t>733181409.S</t>
  </si>
  <si>
    <t>Montáž odkalovača</t>
  </si>
  <si>
    <t>551270018100.S</t>
  </si>
  <si>
    <t>Odkalovač   Spiro Trap s mag DN 65 navar</t>
  </si>
  <si>
    <t>734162010.S</t>
  </si>
  <si>
    <t>Montáž  zariadenie GENO -Neutra</t>
  </si>
  <si>
    <t>422010001200.S</t>
  </si>
  <si>
    <t>Neutralizačné  zariadenie  GENO- Neutra V N-70 .Zariadenie  pre neutralizáciu  kondenzátu ( s hodnotou pH väčšou ako 6,5) z  plynových   zdrojov   tepla  resp.  plynových  konenzačných  kotlov  a/ alebo  systémov  odvodu  spalín  (z nerezovej  ocele plast</t>
  </si>
  <si>
    <t>734162015.S</t>
  </si>
  <si>
    <t>Montáž filtra</t>
  </si>
  <si>
    <t>422010001300.S</t>
  </si>
  <si>
    <t>Plynový  filter Rp 3/4</t>
  </si>
  <si>
    <t>731370000.S</t>
  </si>
  <si>
    <t>Montáž hydraulického  výhybka DN 80</t>
  </si>
  <si>
    <t>484810008940.S</t>
  </si>
  <si>
    <t>Hydraulická  výhybka DN 80 pre spojenie  s hydraulickou kaskádou s tepelnou  izoláciou</t>
  </si>
  <si>
    <t>732145781</t>
  </si>
  <si>
    <t>Montáž  Vitotrol  200A  dialkové  ovladanie   pre jedn  vykurovací okruh</t>
  </si>
  <si>
    <t>426145789</t>
  </si>
  <si>
    <t>Vitotrol 200a  dialkové  ovládanie  pre  jeden  vykurovací  okruh</t>
  </si>
  <si>
    <t>732331015.S</t>
  </si>
  <si>
    <t>Montáž expanznej nádoby tlak do 6 bar s membránou 50 l</t>
  </si>
  <si>
    <t>484630006500.S</t>
  </si>
  <si>
    <t>Nádoba expanzná s membránou, objem 50 l, 3/1,5 bar, 6/1,5 bar</t>
  </si>
  <si>
    <t>732</t>
  </si>
  <si>
    <t xml:space="preserve">Ústredné kúrenie - strojovne   </t>
  </si>
  <si>
    <t>724399105</t>
  </si>
  <si>
    <t>Montáž úpavovne TÚV typ 05</t>
  </si>
  <si>
    <t>436310000100</t>
  </si>
  <si>
    <t>Aquaset 500N  zariadenie  na zmäkčenie  vody</t>
  </si>
  <si>
    <t>7331458</t>
  </si>
  <si>
    <t>Montáž    naplň  regeneračná  sol   balenie 25 kg</t>
  </si>
  <si>
    <t>4851245883</t>
  </si>
  <si>
    <t>Regeneračná soľ   balenie  8 kg</t>
  </si>
  <si>
    <t>733</t>
  </si>
  <si>
    <t xml:space="preserve">Ústredné kúrenie - rozvodné potrubie   </t>
  </si>
  <si>
    <t>733151039</t>
  </si>
  <si>
    <t>Potrubie z medených rúrok polotvrdých spájaných lisovaním D 22/1,0 mm</t>
  </si>
  <si>
    <t>733151042</t>
  </si>
  <si>
    <t>Potrubie z medených rúrok polotvrdých spájaných lisovaním D 28/1,0 mm</t>
  </si>
  <si>
    <t>733191201</t>
  </si>
  <si>
    <t>Tlaková skúška medeného potrubia do D 35 mm</t>
  </si>
  <si>
    <t>998733101</t>
  </si>
  <si>
    <t>Presun hmôt pre rozvody potrubia v objektoch výšky do 6 m</t>
  </si>
  <si>
    <t>734</t>
  </si>
  <si>
    <t xml:space="preserve">Ústredné kúrenie - armatúry   </t>
  </si>
  <si>
    <t>734209112</t>
  </si>
  <si>
    <t>Montáž závitovej armatúry s 2 závitmi do G 1/2</t>
  </si>
  <si>
    <t>734211111</t>
  </si>
  <si>
    <t>Ventil odvzdušňovací závitový vykurovacích telies do G 3/8</t>
  </si>
  <si>
    <t>734223010</t>
  </si>
  <si>
    <t>Montáž ventilu závitového regulačného G 3/4 stupačkového</t>
  </si>
  <si>
    <t>551210043900</t>
  </si>
  <si>
    <t>Ventil vyvažovací CIM 727, 3/4", Kv 1,75, PN 20, mosadz, IVAR</t>
  </si>
  <si>
    <t>734222611</t>
  </si>
  <si>
    <t>Ventil regulačný závitový s hlavicou termostatického ovládania V 4262 A - priamy G 3/8</t>
  </si>
  <si>
    <t>734223110</t>
  </si>
  <si>
    <t>Montáž ventilu závitového termostatického rohového jednoregulačného G 3/8</t>
  </si>
  <si>
    <t>551210033600</t>
  </si>
  <si>
    <t>Ventil termostatický jednoregulačný rohový 3/8”, GIACOMINI</t>
  </si>
  <si>
    <t>734223208</t>
  </si>
  <si>
    <t>Montáž termostatickej hlavice kvapalinovej jednoduchej</t>
  </si>
  <si>
    <t>551280002000</t>
  </si>
  <si>
    <t>Termostatická hlavica kvapalinová, Clip-Clap, rozsah regulácie + 6,5 až +28°C, plast, IVAR</t>
  </si>
  <si>
    <t>998734101</t>
  </si>
  <si>
    <t>Presun hmôt pre armatúry v objektoch výšky do 6 m</t>
  </si>
  <si>
    <t>735</t>
  </si>
  <si>
    <t xml:space="preserve">Ústredné kúrenie, vykurovacie telesá   </t>
  </si>
  <si>
    <t>735153221</t>
  </si>
  <si>
    <t>Vykurovacie teleso panelové dvojradové výška  600 dlžka od 600-1600</t>
  </si>
  <si>
    <t>73345897</t>
  </si>
  <si>
    <t>Demontáž  rozvody stareho rozvodu pre kurene a demontáž liatinove radiator odvoz na skladku</t>
  </si>
  <si>
    <t>1234566</t>
  </si>
  <si>
    <t>Spustenie   do prevadzky    cely system vykurovanie</t>
  </si>
  <si>
    <t>1234567</t>
  </si>
  <si>
    <t>Revízia   vykurovanie</t>
  </si>
  <si>
    <t>1234569</t>
  </si>
  <si>
    <t>Drobne   pridružene stavebné  práce  odvetranie atechnicka miestnosť  a žaluzie a doroben murarske prace</t>
  </si>
  <si>
    <t>SO-06 - Prípojka kanalizácie</t>
  </si>
  <si>
    <t>132201201</t>
  </si>
  <si>
    <t>Výkop ryhy šírky 600-2000mm horn.3 do 100m3</t>
  </si>
  <si>
    <t>132201209</t>
  </si>
  <si>
    <t>Príplatok k cenám za lepivosť pri hĺbení rýh š. nad 600 do 2 000 mm zapaž. i nezapažených, s urovnaním dna v hornine 3</t>
  </si>
  <si>
    <t>174101001</t>
  </si>
  <si>
    <t>Zásyp sypaninou so zhutnením jám, šachiet, rýh, zárezov alebo okolo objektov do 100 m3</t>
  </si>
  <si>
    <t>583310002700</t>
  </si>
  <si>
    <t>Piesok frakcia 0-4 mm, STN EN 12620 + A1</t>
  </si>
  <si>
    <t>175101102</t>
  </si>
  <si>
    <t>Obsyp potrubia sypaninou z vhodných hornín 1 až 4 s prehodením sypaniny</t>
  </si>
  <si>
    <t>273313611</t>
  </si>
  <si>
    <t>Betón základových dosiek, prostý tr. C 16/20</t>
  </si>
  <si>
    <t>286110009900</t>
  </si>
  <si>
    <t>Rúra kanalizačná PVC-U gravitačná, hladká SN8 - KG, ML - viacvrstvová, DN 160, dĺ. 5 m, WAVIN</t>
  </si>
  <si>
    <t>871356006</t>
  </si>
  <si>
    <t>Montáž kanalizačného PVC-U potrubia hladkého viacvrstvového DN 200</t>
  </si>
  <si>
    <t>286110007400</t>
  </si>
  <si>
    <t>Rúra kanalizačná PVC-U gravitačná, hladká SN4 - KG, ML - viacvrstvová, DN 200, dĺ. 5 m, WAVIN</t>
  </si>
  <si>
    <t>877326004</t>
  </si>
  <si>
    <t>Montáž kanalizačného PVC-U kolena DN 160</t>
  </si>
  <si>
    <t>286510004400</t>
  </si>
  <si>
    <t>Koleno PVC-U, DN 160x45° hladká pre gravitačnú kanalizáciu KG potrubia, WAVIN</t>
  </si>
  <si>
    <t>894431133</t>
  </si>
  <si>
    <t>Montáž revíznej šachty z PVC, DN 400/160 (DN šachty/DN potr. ved.), tlak 12,5 t, hl. 1400 do 1700mm</t>
  </si>
  <si>
    <t>286610027100</t>
  </si>
  <si>
    <t>Predĺženie DN 400, dĺžka 2 m, hladka rúra PVC, pre PP revízne šachty, PIPELIFE</t>
  </si>
  <si>
    <t>286620000100</t>
  </si>
  <si>
    <t>Poklop plastový, pre zaťaženie do 1,5 t, pre PP revízne šachty DN 315, PIPELIFE</t>
  </si>
  <si>
    <t>286610002300</t>
  </si>
  <si>
    <t>Zberné dno DN 400, vtok/výtok DN 160, pre PP revízne šachty na PVC hladkú kanalizáciu s predĺžením, PIPELIFE</t>
  </si>
  <si>
    <t>899103111</t>
  </si>
  <si>
    <t>Osadenie poklopu liatinového a oceľového vrátane rámu hmotn. nad 100 do 150 kg</t>
  </si>
  <si>
    <t>552410002700</t>
  </si>
  <si>
    <t>Poklop oceľový ľahký 600x600 mm</t>
  </si>
  <si>
    <t>386942113</t>
  </si>
  <si>
    <t>Montáž odlučovača tukov, veľkosť T5</t>
  </si>
  <si>
    <t>286640004200</t>
  </si>
  <si>
    <t>Odlučovač tukov a škrobov EG0505C, prietok 5 l/s, pochôdzny poklop, s kalovou jímkou, PE, MEA</t>
  </si>
  <si>
    <t>998226011</t>
  </si>
  <si>
    <t>Presun hmôt pre komunikácie a letiská s krytom montovaným z cest. panelov zo železového betónu</t>
  </si>
  <si>
    <t>SO-07 - Prípojka plyn</t>
  </si>
  <si>
    <t xml:space="preserve">    723 - Zdravotechnika - vnútorný plynovod   </t>
  </si>
  <si>
    <t xml:space="preserve">    23-M - Montáže potrubia   </t>
  </si>
  <si>
    <t xml:space="preserve">    46-M - Zemné práce vykonávané pri externých montážnych prácach   </t>
  </si>
  <si>
    <t>132201202</t>
  </si>
  <si>
    <t>Výkop ryhy šírky 600-2000mm horn.3 od 100 do 1000 m3</t>
  </si>
  <si>
    <t>174101002</t>
  </si>
  <si>
    <t>Zásyp sypaninou so zhutnením jám, šachiet, rýh, zárezov alebo okolo objektov nad 100 do 1000 m3</t>
  </si>
  <si>
    <t>583310002800</t>
  </si>
  <si>
    <t>Štrkopiesok frakcia 0-8 mm, STN EN 13242 + A1</t>
  </si>
  <si>
    <t>181101102</t>
  </si>
  <si>
    <t>Úprava pláne v zárezoch v hornine 1-4 so zhutnením</t>
  </si>
  <si>
    <t>871188042</t>
  </si>
  <si>
    <t>Montáž plynového potrubia z dvojvsrtvového PE 100 SDR11 zváraných elektrotvarovkami D 40x3,7 mm</t>
  </si>
  <si>
    <t>286130036000</t>
  </si>
  <si>
    <t>Rúra HDPE na plyn PE100 SDR11 40x3,7x100 m, WAVIN</t>
  </si>
  <si>
    <t>286530227200</t>
  </si>
  <si>
    <t>Elektrospojka PE 100, na vodu, plyn a kanalizáciu, SDR 11, D 40 mm, WAVIN</t>
  </si>
  <si>
    <t>998276101</t>
  </si>
  <si>
    <t>Presun hmôt pre rúrové vedenie hĺbené z rúr z plast., hmôt alebo sklolamin. v otvorenom výkope</t>
  </si>
  <si>
    <t>723</t>
  </si>
  <si>
    <t xml:space="preserve">Zdravotechnika - vnútorný plynovod   </t>
  </si>
  <si>
    <t>723160207</t>
  </si>
  <si>
    <t>Prípojka k plynomeru spojená na závit bez obchádzky G 2</t>
  </si>
  <si>
    <t>723230509</t>
  </si>
  <si>
    <t>Montáž nadprietokovej poistky plynu G 1/2 (DN 50) FM typ L prietok V 16 m3/h s vnútorným a vonkajším závitom</t>
  </si>
  <si>
    <t>551390003700</t>
  </si>
  <si>
    <t>Bezpečnostná nadprietoková poistka GST typ L-FM, 2", 16 m3/h, prívod F, vývod M, nerezová oceľ, IVAR</t>
  </si>
  <si>
    <t>723234101</t>
  </si>
  <si>
    <t>Montáž strednotlakového regulátora tlaku plynu so skrinkou pre svietiplyn AL S-5 jednoduchých</t>
  </si>
  <si>
    <t>405610001100</t>
  </si>
  <si>
    <t>Skrinka ochranná pre jednoduchý regulačný rad</t>
  </si>
  <si>
    <t>210872004</t>
  </si>
  <si>
    <t>Kábel signálny uložený voľne JEFY  2x1,5 mm2</t>
  </si>
  <si>
    <t>341210000100</t>
  </si>
  <si>
    <t>Kábel medený návestný JYFY 2x1,5 mm2</t>
  </si>
  <si>
    <t xml:space="preserve">Montáže potrubia   </t>
  </si>
  <si>
    <t>230170004</t>
  </si>
  <si>
    <t>Príprava pre skúšku tesnosti DN 150 - 200</t>
  </si>
  <si>
    <t>úsek</t>
  </si>
  <si>
    <t>230203444</t>
  </si>
  <si>
    <t>Montáž KH-ZS teleskopická zemná súprava pre KHP, AKHP, d63-200-H:1,0-1,6m</t>
  </si>
  <si>
    <t>422710000700</t>
  </si>
  <si>
    <t>Teleskopická zemná súprava pre FRIALOC FBS tyč z ušľachtilej ocele výška 1,2-1,8 m, FRIALEN</t>
  </si>
  <si>
    <t>230220001</t>
  </si>
  <si>
    <t>Montáž zemnej súpravy pre posúvače ON 13 6580</t>
  </si>
  <si>
    <t>230220006</t>
  </si>
  <si>
    <t>Montáž liatinového poklopu</t>
  </si>
  <si>
    <t>230230122</t>
  </si>
  <si>
    <t>Príprava na tlakovú skúšku vzduchom a vodou do 4 MPa</t>
  </si>
  <si>
    <t>46-M</t>
  </si>
  <si>
    <t xml:space="preserve">Zemné práce vykonávané pri externých montážnych prácach   </t>
  </si>
  <si>
    <t>899721133</t>
  </si>
  <si>
    <t>Označenie plynovodného potrubia žltou výstražnou fóliou</t>
  </si>
  <si>
    <t>283230008300</t>
  </si>
  <si>
    <t>Výstražná fólia PE, š. 300 mm, pre plyn, farba žltá, CAMPRI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</si>
</sst>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A8CDC6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7" fillId="5" borderId="22" xfId="0" applyFont="1" applyFill="1" applyBorder="1" applyAlignment="1" applyProtection="1">
      <alignment horizontal="center" vertical="center"/>
      <protection locked="0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29" fillId="5" borderId="22" xfId="0" applyFont="1" applyFill="1" applyBorder="1" applyAlignment="1" applyProtection="1">
      <alignment horizontal="center" vertical="center"/>
      <protection locked="0"/>
    </xf>
    <xf numFmtId="0" fontId="29" fillId="0" borderId="19" xfId="0" applyFont="1" applyBorder="1" applyAlignment="1">
      <alignment horizontal="left" vertical="center"/>
    </xf>
    <xf numFmtId="0" fontId="29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3"/>
  <sheetViews>
    <sheetView showGridLines="0" topLeftCell="A223" workbookViewId="0">
      <selection activeCell="AB11" sqref="AB11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199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192" t="s">
        <v>12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R5" s="17"/>
      <c r="BS5" s="14" t="s">
        <v>6</v>
      </c>
    </row>
    <row r="6" spans="1:74" s="1" customFormat="1" ht="36.9" customHeight="1">
      <c r="B6" s="17"/>
      <c r="D6" s="22" t="s">
        <v>13</v>
      </c>
      <c r="K6" s="194" t="s">
        <v>14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07">
        <v>44383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s="1" customFormat="1" ht="18.45" customHeight="1">
      <c r="B11" s="17"/>
      <c r="E11" s="21" t="s">
        <v>18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6.9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23</v>
      </c>
      <c r="AK13" s="23" t="s">
        <v>21</v>
      </c>
      <c r="AN13" s="21" t="s">
        <v>1</v>
      </c>
      <c r="AR13" s="17"/>
      <c r="BS13" s="14" t="s">
        <v>6</v>
      </c>
    </row>
    <row r="14" spans="1:74" ht="13.2">
      <c r="B14" s="17"/>
      <c r="E14" s="21" t="s">
        <v>18</v>
      </c>
      <c r="AK14" s="23" t="s">
        <v>22</v>
      </c>
      <c r="AN14" s="21" t="s">
        <v>1</v>
      </c>
      <c r="AR14" s="17"/>
      <c r="BS14" s="14" t="s">
        <v>6</v>
      </c>
    </row>
    <row r="15" spans="1:74" s="1" customFormat="1" ht="6.9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24</v>
      </c>
      <c r="AK16" s="23" t="s">
        <v>21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18</v>
      </c>
      <c r="AK17" s="23" t="s">
        <v>22</v>
      </c>
      <c r="AN17" s="21" t="s">
        <v>1</v>
      </c>
      <c r="AR17" s="17"/>
      <c r="BS17" s="14" t="s">
        <v>25</v>
      </c>
    </row>
    <row r="18" spans="1:71" s="1" customFormat="1" ht="6.9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26</v>
      </c>
      <c r="AK19" s="23" t="s">
        <v>21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18</v>
      </c>
      <c r="AK20" s="23" t="s">
        <v>22</v>
      </c>
      <c r="AN20" s="21" t="s">
        <v>1</v>
      </c>
      <c r="AR20" s="17"/>
      <c r="BS20" s="14" t="s">
        <v>25</v>
      </c>
    </row>
    <row r="21" spans="1:71" s="1" customFormat="1" ht="6.9" customHeight="1">
      <c r="B21" s="17"/>
      <c r="AR21" s="17"/>
    </row>
    <row r="22" spans="1:71" s="1" customFormat="1" ht="12" customHeight="1">
      <c r="B22" s="17"/>
      <c r="D22" s="23" t="s">
        <v>27</v>
      </c>
      <c r="AR22" s="17"/>
    </row>
    <row r="23" spans="1:71" s="1" customFormat="1" ht="16.5" customHeight="1">
      <c r="B23" s="17"/>
      <c r="E23" s="195" t="s">
        <v>1</v>
      </c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R23" s="17"/>
    </row>
    <row r="24" spans="1:71" s="1" customFormat="1" ht="6.9" customHeight="1">
      <c r="B24" s="17"/>
      <c r="AR24" s="17"/>
    </row>
    <row r="25" spans="1:71" s="1" customFormat="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>
      <c r="A26" s="26"/>
      <c r="B26" s="27"/>
      <c r="C26" s="26"/>
      <c r="D26" s="28" t="s">
        <v>28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6">
        <f>ROUND(AG94,2)</f>
        <v>0</v>
      </c>
      <c r="AL26" s="197"/>
      <c r="AM26" s="197"/>
      <c r="AN26" s="197"/>
      <c r="AO26" s="197"/>
      <c r="AP26" s="26"/>
      <c r="AQ26" s="26"/>
      <c r="AR26" s="27"/>
      <c r="BE26" s="26"/>
    </row>
    <row r="27" spans="1:7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8" t="s">
        <v>29</v>
      </c>
      <c r="M28" s="198"/>
      <c r="N28" s="198"/>
      <c r="O28" s="198"/>
      <c r="P28" s="198"/>
      <c r="Q28" s="26"/>
      <c r="R28" s="26"/>
      <c r="S28" s="26"/>
      <c r="T28" s="26"/>
      <c r="U28" s="26"/>
      <c r="V28" s="26"/>
      <c r="W28" s="198" t="s">
        <v>30</v>
      </c>
      <c r="X28" s="198"/>
      <c r="Y28" s="198"/>
      <c r="Z28" s="198"/>
      <c r="AA28" s="198"/>
      <c r="AB28" s="198"/>
      <c r="AC28" s="198"/>
      <c r="AD28" s="198"/>
      <c r="AE28" s="198"/>
      <c r="AF28" s="26"/>
      <c r="AG28" s="26"/>
      <c r="AH28" s="26"/>
      <c r="AI28" s="26"/>
      <c r="AJ28" s="26"/>
      <c r="AK28" s="198" t="s">
        <v>31</v>
      </c>
      <c r="AL28" s="198"/>
      <c r="AM28" s="198"/>
      <c r="AN28" s="198"/>
      <c r="AO28" s="198"/>
      <c r="AP28" s="26"/>
      <c r="AQ28" s="26"/>
      <c r="AR28" s="27"/>
      <c r="BE28" s="26"/>
    </row>
    <row r="29" spans="1:71" s="3" customFormat="1" ht="14.4" customHeight="1">
      <c r="B29" s="31"/>
      <c r="D29" s="23" t="s">
        <v>32</v>
      </c>
      <c r="F29" s="23" t="s">
        <v>33</v>
      </c>
      <c r="L29" s="189">
        <v>0.2</v>
      </c>
      <c r="M29" s="190"/>
      <c r="N29" s="190"/>
      <c r="O29" s="190"/>
      <c r="P29" s="190"/>
      <c r="W29" s="191">
        <f>ROUND(AZ94, 2)</f>
        <v>0</v>
      </c>
      <c r="X29" s="190"/>
      <c r="Y29" s="190"/>
      <c r="Z29" s="190"/>
      <c r="AA29" s="190"/>
      <c r="AB29" s="190"/>
      <c r="AC29" s="190"/>
      <c r="AD29" s="190"/>
      <c r="AE29" s="190"/>
      <c r="AK29" s="191">
        <f>ROUND(AV94, 2)</f>
        <v>0</v>
      </c>
      <c r="AL29" s="190"/>
      <c r="AM29" s="190"/>
      <c r="AN29" s="190"/>
      <c r="AO29" s="190"/>
      <c r="AR29" s="31"/>
    </row>
    <row r="30" spans="1:71" s="3" customFormat="1" ht="14.4" customHeight="1">
      <c r="B30" s="31"/>
      <c r="F30" s="23" t="s">
        <v>34</v>
      </c>
      <c r="L30" s="189">
        <v>0.2</v>
      </c>
      <c r="M30" s="190"/>
      <c r="N30" s="190"/>
      <c r="O30" s="190"/>
      <c r="P30" s="190"/>
      <c r="W30" s="191">
        <f>ROUND(BA94, 2)</f>
        <v>0</v>
      </c>
      <c r="X30" s="190"/>
      <c r="Y30" s="190"/>
      <c r="Z30" s="190"/>
      <c r="AA30" s="190"/>
      <c r="AB30" s="190"/>
      <c r="AC30" s="190"/>
      <c r="AD30" s="190"/>
      <c r="AE30" s="190"/>
      <c r="AK30" s="191">
        <f>ROUND(AW94, 2)</f>
        <v>0</v>
      </c>
      <c r="AL30" s="190"/>
      <c r="AM30" s="190"/>
      <c r="AN30" s="190"/>
      <c r="AO30" s="190"/>
      <c r="AR30" s="31"/>
    </row>
    <row r="31" spans="1:71" s="3" customFormat="1" ht="14.4" hidden="1" customHeight="1">
      <c r="B31" s="31"/>
      <c r="F31" s="23" t="s">
        <v>35</v>
      </c>
      <c r="L31" s="189">
        <v>0.2</v>
      </c>
      <c r="M31" s="190"/>
      <c r="N31" s="190"/>
      <c r="O31" s="190"/>
      <c r="P31" s="190"/>
      <c r="W31" s="191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K31" s="191">
        <v>0</v>
      </c>
      <c r="AL31" s="190"/>
      <c r="AM31" s="190"/>
      <c r="AN31" s="190"/>
      <c r="AO31" s="190"/>
      <c r="AR31" s="31"/>
    </row>
    <row r="32" spans="1:71" s="3" customFormat="1" ht="14.4" hidden="1" customHeight="1">
      <c r="B32" s="31"/>
      <c r="F32" s="23" t="s">
        <v>36</v>
      </c>
      <c r="L32" s="189">
        <v>0.2</v>
      </c>
      <c r="M32" s="190"/>
      <c r="N32" s="190"/>
      <c r="O32" s="190"/>
      <c r="P32" s="190"/>
      <c r="W32" s="191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K32" s="191">
        <v>0</v>
      </c>
      <c r="AL32" s="190"/>
      <c r="AM32" s="190"/>
      <c r="AN32" s="190"/>
      <c r="AO32" s="190"/>
      <c r="AR32" s="31"/>
    </row>
    <row r="33" spans="1:57" s="3" customFormat="1" ht="14.4" hidden="1" customHeight="1">
      <c r="B33" s="31"/>
      <c r="F33" s="23" t="s">
        <v>37</v>
      </c>
      <c r="L33" s="189">
        <v>0</v>
      </c>
      <c r="M33" s="190"/>
      <c r="N33" s="190"/>
      <c r="O33" s="190"/>
      <c r="P33" s="190"/>
      <c r="W33" s="191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K33" s="191">
        <v>0</v>
      </c>
      <c r="AL33" s="190"/>
      <c r="AM33" s="190"/>
      <c r="AN33" s="190"/>
      <c r="AO33" s="190"/>
      <c r="AR33" s="31"/>
    </row>
    <row r="34" spans="1:57" s="2" customFormat="1" ht="6.9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>
      <c r="A35" s="26"/>
      <c r="B35" s="27"/>
      <c r="C35" s="32"/>
      <c r="D35" s="33" t="s">
        <v>38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39</v>
      </c>
      <c r="U35" s="34"/>
      <c r="V35" s="34"/>
      <c r="W35" s="34"/>
      <c r="X35" s="203" t="s">
        <v>40</v>
      </c>
      <c r="Y35" s="201"/>
      <c r="Z35" s="201"/>
      <c r="AA35" s="201"/>
      <c r="AB35" s="201"/>
      <c r="AC35" s="34"/>
      <c r="AD35" s="34"/>
      <c r="AE35" s="34"/>
      <c r="AF35" s="34"/>
      <c r="AG35" s="34"/>
      <c r="AH35" s="34"/>
      <c r="AI35" s="34"/>
      <c r="AJ35" s="34"/>
      <c r="AK35" s="200">
        <f>SUM(AK26:AK33)</f>
        <v>0</v>
      </c>
      <c r="AL35" s="201"/>
      <c r="AM35" s="201"/>
      <c r="AN35" s="201"/>
      <c r="AO35" s="202"/>
      <c r="AP35" s="32"/>
      <c r="AQ35" s="32"/>
      <c r="AR35" s="27"/>
      <c r="BE35" s="26"/>
    </row>
    <row r="36" spans="1:57" s="2" customFormat="1" ht="6.9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6"/>
      <c r="D49" s="37" t="s">
        <v>41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42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3.2">
      <c r="A60" s="26"/>
      <c r="B60" s="27"/>
      <c r="C60" s="26"/>
      <c r="D60" s="39" t="s">
        <v>43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43</v>
      </c>
      <c r="AI60" s="29"/>
      <c r="AJ60" s="29"/>
      <c r="AK60" s="29"/>
      <c r="AL60" s="29"/>
      <c r="AM60" s="39" t="s">
        <v>44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3.2">
      <c r="A64" s="26"/>
      <c r="B64" s="27"/>
      <c r="C64" s="26"/>
      <c r="D64" s="37" t="s">
        <v>45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46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3.2">
      <c r="A75" s="26"/>
      <c r="B75" s="27"/>
      <c r="C75" s="26"/>
      <c r="D75" s="39" t="s">
        <v>43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43</v>
      </c>
      <c r="AI75" s="29"/>
      <c r="AJ75" s="29"/>
      <c r="AK75" s="29"/>
      <c r="AL75" s="29"/>
      <c r="AM75" s="39" t="s">
        <v>44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" customHeight="1">
      <c r="A82" s="26"/>
      <c r="B82" s="27"/>
      <c r="C82" s="18" t="s">
        <v>47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11</v>
      </c>
      <c r="L84" s="4" t="str">
        <f>K5</f>
        <v>IMPORT</v>
      </c>
      <c r="AR84" s="45"/>
    </row>
    <row r="85" spans="1:91" s="5" customFormat="1" ht="36.9" customHeight="1">
      <c r="B85" s="46"/>
      <c r="C85" s="47" t="s">
        <v>13</v>
      </c>
      <c r="L85" s="170" t="str">
        <f>K6</f>
        <v>991-2018 - Denný stacionár v meste Zlate Moravce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46"/>
    </row>
    <row r="86" spans="1:91" s="2" customFormat="1" ht="6.9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72">
        <f>IF(AN8= "","",AN8)</f>
        <v>44383</v>
      </c>
      <c r="AN87" s="172"/>
      <c r="AO87" s="26"/>
      <c r="AP87" s="26"/>
      <c r="AQ87" s="26"/>
      <c r="AR87" s="27"/>
      <c r="BE87" s="26"/>
    </row>
    <row r="88" spans="1:91" s="2" customFormat="1" ht="6.9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20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24</v>
      </c>
      <c r="AJ89" s="26"/>
      <c r="AK89" s="26"/>
      <c r="AL89" s="26"/>
      <c r="AM89" s="173" t="str">
        <f>IF(E17="","",E17)</f>
        <v xml:space="preserve"> </v>
      </c>
      <c r="AN89" s="174"/>
      <c r="AO89" s="174"/>
      <c r="AP89" s="174"/>
      <c r="AQ89" s="26"/>
      <c r="AR89" s="27"/>
      <c r="AS89" s="175" t="s">
        <v>48</v>
      </c>
      <c r="AT89" s="176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15" customHeight="1">
      <c r="A90" s="26"/>
      <c r="B90" s="27"/>
      <c r="C90" s="23" t="s">
        <v>23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26</v>
      </c>
      <c r="AJ90" s="26"/>
      <c r="AK90" s="26"/>
      <c r="AL90" s="26"/>
      <c r="AM90" s="173" t="str">
        <f>IF(E20="","",E20)</f>
        <v xml:space="preserve"> </v>
      </c>
      <c r="AN90" s="174"/>
      <c r="AO90" s="174"/>
      <c r="AP90" s="174"/>
      <c r="AQ90" s="26"/>
      <c r="AR90" s="27"/>
      <c r="AS90" s="177"/>
      <c r="AT90" s="178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7"/>
      <c r="AT91" s="178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79" t="s">
        <v>49</v>
      </c>
      <c r="D92" s="180"/>
      <c r="E92" s="180"/>
      <c r="F92" s="180"/>
      <c r="G92" s="180"/>
      <c r="H92" s="54"/>
      <c r="I92" s="181" t="s">
        <v>50</v>
      </c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3" t="s">
        <v>51</v>
      </c>
      <c r="AH92" s="180"/>
      <c r="AI92" s="180"/>
      <c r="AJ92" s="180"/>
      <c r="AK92" s="180"/>
      <c r="AL92" s="180"/>
      <c r="AM92" s="180"/>
      <c r="AN92" s="181" t="s">
        <v>52</v>
      </c>
      <c r="AO92" s="180"/>
      <c r="AP92" s="182"/>
      <c r="AQ92" s="55" t="s">
        <v>53</v>
      </c>
      <c r="AR92" s="27"/>
      <c r="AS92" s="56" t="s">
        <v>54</v>
      </c>
      <c r="AT92" s="57" t="s">
        <v>55</v>
      </c>
      <c r="AU92" s="57" t="s">
        <v>56</v>
      </c>
      <c r="AV92" s="57" t="s">
        <v>57</v>
      </c>
      <c r="AW92" s="57" t="s">
        <v>58</v>
      </c>
      <c r="AX92" s="57" t="s">
        <v>59</v>
      </c>
      <c r="AY92" s="57" t="s">
        <v>60</v>
      </c>
      <c r="AZ92" s="57" t="s">
        <v>61</v>
      </c>
      <c r="BA92" s="57" t="s">
        <v>62</v>
      </c>
      <c r="BB92" s="57" t="s">
        <v>63</v>
      </c>
      <c r="BC92" s="57" t="s">
        <v>64</v>
      </c>
      <c r="BD92" s="58" t="s">
        <v>65</v>
      </c>
      <c r="BE92" s="26"/>
    </row>
    <row r="93" spans="1:91" s="2" customFormat="1" ht="10.9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" customHeight="1">
      <c r="B94" s="62"/>
      <c r="C94" s="63" t="s">
        <v>66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7">
        <f>ROUND(SUM(AG95:AG101),2)</f>
        <v>0</v>
      </c>
      <c r="AH94" s="187"/>
      <c r="AI94" s="187"/>
      <c r="AJ94" s="187"/>
      <c r="AK94" s="187"/>
      <c r="AL94" s="187"/>
      <c r="AM94" s="187"/>
      <c r="AN94" s="188">
        <f t="shared" ref="AN94:AN101" si="0">SUM(AG94,AT94)</f>
        <v>0</v>
      </c>
      <c r="AO94" s="188"/>
      <c r="AP94" s="188"/>
      <c r="AQ94" s="66" t="s">
        <v>1</v>
      </c>
      <c r="AR94" s="62"/>
      <c r="AS94" s="67">
        <f>ROUND(SUM(AS95:AS101),2)</f>
        <v>0</v>
      </c>
      <c r="AT94" s="68">
        <f t="shared" ref="AT94:AT101" si="1">ROUND(SUM(AV94:AW94),2)</f>
        <v>0</v>
      </c>
      <c r="AU94" s="69">
        <f>ROUND(SUM(AU95:AU101),5)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ROUND(SUM(AZ95:AZ101),2)</f>
        <v>0</v>
      </c>
      <c r="BA94" s="68">
        <f>ROUND(SUM(BA95:BA101),2)</f>
        <v>0</v>
      </c>
      <c r="BB94" s="68">
        <f>ROUND(SUM(BB95:BB101),2)</f>
        <v>0</v>
      </c>
      <c r="BC94" s="68">
        <f>ROUND(SUM(BC95:BC101),2)</f>
        <v>0</v>
      </c>
      <c r="BD94" s="70">
        <f>ROUND(SUM(BD95:BD101),2)</f>
        <v>0</v>
      </c>
      <c r="BS94" s="71" t="s">
        <v>67</v>
      </c>
      <c r="BT94" s="71" t="s">
        <v>68</v>
      </c>
      <c r="BU94" s="72" t="s">
        <v>69</v>
      </c>
      <c r="BV94" s="71" t="s">
        <v>12</v>
      </c>
      <c r="BW94" s="71" t="s">
        <v>4</v>
      </c>
      <c r="BX94" s="71" t="s">
        <v>70</v>
      </c>
      <c r="CL94" s="71" t="s">
        <v>1</v>
      </c>
    </row>
    <row r="95" spans="1:91" s="7" customFormat="1" ht="16.5" customHeight="1">
      <c r="A95" s="73" t="s">
        <v>71</v>
      </c>
      <c r="B95" s="74"/>
      <c r="C95" s="75"/>
      <c r="D95" s="186" t="s">
        <v>72</v>
      </c>
      <c r="E95" s="186"/>
      <c r="F95" s="186"/>
      <c r="G95" s="186"/>
      <c r="H95" s="186"/>
      <c r="I95" s="76"/>
      <c r="J95" s="186" t="s">
        <v>73</v>
      </c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4">
        <f>'SO-01 - Búracie práce'!J30</f>
        <v>0</v>
      </c>
      <c r="AH95" s="185"/>
      <c r="AI95" s="185"/>
      <c r="AJ95" s="185"/>
      <c r="AK95" s="185"/>
      <c r="AL95" s="185"/>
      <c r="AM95" s="185"/>
      <c r="AN95" s="184">
        <f t="shared" si="0"/>
        <v>0</v>
      </c>
      <c r="AO95" s="185"/>
      <c r="AP95" s="185"/>
      <c r="AQ95" s="77" t="s">
        <v>74</v>
      </c>
      <c r="AR95" s="74"/>
      <c r="AS95" s="78">
        <v>0</v>
      </c>
      <c r="AT95" s="79">
        <f t="shared" si="1"/>
        <v>0</v>
      </c>
      <c r="AU95" s="80">
        <f>'SO-01 - Búracie práce'!P130</f>
        <v>0</v>
      </c>
      <c r="AV95" s="79">
        <f>'SO-01 - Búracie práce'!J33</f>
        <v>0</v>
      </c>
      <c r="AW95" s="79">
        <f>'SO-01 - Búracie práce'!J34</f>
        <v>0</v>
      </c>
      <c r="AX95" s="79">
        <f>'SO-01 - Búracie práce'!J35</f>
        <v>0</v>
      </c>
      <c r="AY95" s="79">
        <f>'SO-01 - Búracie práce'!J36</f>
        <v>0</v>
      </c>
      <c r="AZ95" s="79">
        <f>'SO-01 - Búracie práce'!F33</f>
        <v>0</v>
      </c>
      <c r="BA95" s="79">
        <f>'SO-01 - Búracie práce'!F34</f>
        <v>0</v>
      </c>
      <c r="BB95" s="79">
        <f>'SO-01 - Búracie práce'!F35</f>
        <v>0</v>
      </c>
      <c r="BC95" s="79">
        <f>'SO-01 - Búracie práce'!F36</f>
        <v>0</v>
      </c>
      <c r="BD95" s="81">
        <f>'SO-01 - Búracie práce'!F37</f>
        <v>0</v>
      </c>
      <c r="BT95" s="82" t="s">
        <v>75</v>
      </c>
      <c r="BV95" s="82" t="s">
        <v>12</v>
      </c>
      <c r="BW95" s="82" t="s">
        <v>76</v>
      </c>
      <c r="BX95" s="82" t="s">
        <v>4</v>
      </c>
      <c r="CL95" s="82" t="s">
        <v>1</v>
      </c>
      <c r="CM95" s="82" t="s">
        <v>68</v>
      </c>
    </row>
    <row r="96" spans="1:91" s="7" customFormat="1" ht="16.5" customHeight="1">
      <c r="A96" s="73" t="s">
        <v>71</v>
      </c>
      <c r="B96" s="74"/>
      <c r="C96" s="75"/>
      <c r="D96" s="186" t="s">
        <v>77</v>
      </c>
      <c r="E96" s="186"/>
      <c r="F96" s="186"/>
      <c r="G96" s="186"/>
      <c r="H96" s="186"/>
      <c r="I96" s="76"/>
      <c r="J96" s="186" t="s">
        <v>78</v>
      </c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4">
        <f>'SO-02 - Architektúra '!J30</f>
        <v>0</v>
      </c>
      <c r="AH96" s="185"/>
      <c r="AI96" s="185"/>
      <c r="AJ96" s="185"/>
      <c r="AK96" s="185"/>
      <c r="AL96" s="185"/>
      <c r="AM96" s="185"/>
      <c r="AN96" s="184">
        <f t="shared" si="0"/>
        <v>0</v>
      </c>
      <c r="AO96" s="185"/>
      <c r="AP96" s="185"/>
      <c r="AQ96" s="77" t="s">
        <v>74</v>
      </c>
      <c r="AR96" s="74"/>
      <c r="AS96" s="78">
        <v>0</v>
      </c>
      <c r="AT96" s="79">
        <f t="shared" si="1"/>
        <v>0</v>
      </c>
      <c r="AU96" s="80">
        <f>'SO-02 - Architektúra '!P136</f>
        <v>0</v>
      </c>
      <c r="AV96" s="79">
        <f>'SO-02 - Architektúra '!J33</f>
        <v>0</v>
      </c>
      <c r="AW96" s="79">
        <f>'SO-02 - Architektúra '!J34</f>
        <v>0</v>
      </c>
      <c r="AX96" s="79">
        <f>'SO-02 - Architektúra '!J35</f>
        <v>0</v>
      </c>
      <c r="AY96" s="79">
        <f>'SO-02 - Architektúra '!J36</f>
        <v>0</v>
      </c>
      <c r="AZ96" s="79">
        <f>'SO-02 - Architektúra '!F33</f>
        <v>0</v>
      </c>
      <c r="BA96" s="79">
        <f>'SO-02 - Architektúra '!F34</f>
        <v>0</v>
      </c>
      <c r="BB96" s="79">
        <f>'SO-02 - Architektúra '!F35</f>
        <v>0</v>
      </c>
      <c r="BC96" s="79">
        <f>'SO-02 - Architektúra '!F36</f>
        <v>0</v>
      </c>
      <c r="BD96" s="81">
        <f>'SO-02 - Architektúra '!F37</f>
        <v>0</v>
      </c>
      <c r="BT96" s="82" t="s">
        <v>75</v>
      </c>
      <c r="BV96" s="82" t="s">
        <v>12</v>
      </c>
      <c r="BW96" s="82" t="s">
        <v>79</v>
      </c>
      <c r="BX96" s="82" t="s">
        <v>4</v>
      </c>
      <c r="CL96" s="82" t="s">
        <v>1</v>
      </c>
      <c r="CM96" s="82" t="s">
        <v>68</v>
      </c>
    </row>
    <row r="97" spans="1:91" s="7" customFormat="1" ht="16.5" customHeight="1">
      <c r="A97" s="73" t="s">
        <v>71</v>
      </c>
      <c r="B97" s="74"/>
      <c r="C97" s="75"/>
      <c r="D97" s="186" t="s">
        <v>80</v>
      </c>
      <c r="E97" s="186"/>
      <c r="F97" s="186"/>
      <c r="G97" s="186"/>
      <c r="H97" s="186"/>
      <c r="I97" s="76"/>
      <c r="J97" s="186" t="s">
        <v>81</v>
      </c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4">
        <f>'SO-03 - Elektroinštalácia '!J30</f>
        <v>0</v>
      </c>
      <c r="AH97" s="185"/>
      <c r="AI97" s="185"/>
      <c r="AJ97" s="185"/>
      <c r="AK97" s="185"/>
      <c r="AL97" s="185"/>
      <c r="AM97" s="185"/>
      <c r="AN97" s="184">
        <f t="shared" si="0"/>
        <v>0</v>
      </c>
      <c r="AO97" s="185"/>
      <c r="AP97" s="185"/>
      <c r="AQ97" s="77" t="s">
        <v>74</v>
      </c>
      <c r="AR97" s="74"/>
      <c r="AS97" s="78">
        <v>0</v>
      </c>
      <c r="AT97" s="79">
        <f t="shared" si="1"/>
        <v>0</v>
      </c>
      <c r="AU97" s="80">
        <f>'SO-03 - Elektroinštalácia '!P122</f>
        <v>0</v>
      </c>
      <c r="AV97" s="79">
        <f>'SO-03 - Elektroinštalácia '!J33</f>
        <v>0</v>
      </c>
      <c r="AW97" s="79">
        <f>'SO-03 - Elektroinštalácia '!J34</f>
        <v>0</v>
      </c>
      <c r="AX97" s="79">
        <f>'SO-03 - Elektroinštalácia '!J35</f>
        <v>0</v>
      </c>
      <c r="AY97" s="79">
        <f>'SO-03 - Elektroinštalácia '!J36</f>
        <v>0</v>
      </c>
      <c r="AZ97" s="79">
        <f>'SO-03 - Elektroinštalácia '!F33</f>
        <v>0</v>
      </c>
      <c r="BA97" s="79">
        <f>'SO-03 - Elektroinštalácia '!F34</f>
        <v>0</v>
      </c>
      <c r="BB97" s="79">
        <f>'SO-03 - Elektroinštalácia '!F35</f>
        <v>0</v>
      </c>
      <c r="BC97" s="79">
        <f>'SO-03 - Elektroinštalácia '!F36</f>
        <v>0</v>
      </c>
      <c r="BD97" s="81">
        <f>'SO-03 - Elektroinštalácia '!F37</f>
        <v>0</v>
      </c>
      <c r="BT97" s="82" t="s">
        <v>75</v>
      </c>
      <c r="BV97" s="82" t="s">
        <v>12</v>
      </c>
      <c r="BW97" s="82" t="s">
        <v>82</v>
      </c>
      <c r="BX97" s="82" t="s">
        <v>4</v>
      </c>
      <c r="CL97" s="82" t="s">
        <v>1</v>
      </c>
      <c r="CM97" s="82" t="s">
        <v>68</v>
      </c>
    </row>
    <row r="98" spans="1:91" s="7" customFormat="1" ht="24.75" customHeight="1">
      <c r="A98" s="73" t="s">
        <v>71</v>
      </c>
      <c r="B98" s="74"/>
      <c r="C98" s="75"/>
      <c r="D98" s="186" t="s">
        <v>83</v>
      </c>
      <c r="E98" s="186"/>
      <c r="F98" s="186"/>
      <c r="G98" s="186"/>
      <c r="H98" s="186"/>
      <c r="I98" s="76"/>
      <c r="J98" s="186" t="s">
        <v>84</v>
      </c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4">
        <f>'SO-04 - Zdravotechnika  a...'!J30</f>
        <v>0</v>
      </c>
      <c r="AH98" s="185"/>
      <c r="AI98" s="185"/>
      <c r="AJ98" s="185"/>
      <c r="AK98" s="185"/>
      <c r="AL98" s="185"/>
      <c r="AM98" s="185"/>
      <c r="AN98" s="184">
        <f t="shared" si="0"/>
        <v>0</v>
      </c>
      <c r="AO98" s="185"/>
      <c r="AP98" s="185"/>
      <c r="AQ98" s="77" t="s">
        <v>74</v>
      </c>
      <c r="AR98" s="74"/>
      <c r="AS98" s="78">
        <v>0</v>
      </c>
      <c r="AT98" s="79">
        <f t="shared" si="1"/>
        <v>0</v>
      </c>
      <c r="AU98" s="80">
        <f>'SO-04 - Zdravotechnika  a...'!P124</f>
        <v>0</v>
      </c>
      <c r="AV98" s="79">
        <f>'SO-04 - Zdravotechnika  a...'!J33</f>
        <v>0</v>
      </c>
      <c r="AW98" s="79">
        <f>'SO-04 - Zdravotechnika  a...'!J34</f>
        <v>0</v>
      </c>
      <c r="AX98" s="79">
        <f>'SO-04 - Zdravotechnika  a...'!J35</f>
        <v>0</v>
      </c>
      <c r="AY98" s="79">
        <f>'SO-04 - Zdravotechnika  a...'!J36</f>
        <v>0</v>
      </c>
      <c r="AZ98" s="79">
        <f>'SO-04 - Zdravotechnika  a...'!F33</f>
        <v>0</v>
      </c>
      <c r="BA98" s="79">
        <f>'SO-04 - Zdravotechnika  a...'!F34</f>
        <v>0</v>
      </c>
      <c r="BB98" s="79">
        <f>'SO-04 - Zdravotechnika  a...'!F35</f>
        <v>0</v>
      </c>
      <c r="BC98" s="79">
        <f>'SO-04 - Zdravotechnika  a...'!F36</f>
        <v>0</v>
      </c>
      <c r="BD98" s="81">
        <f>'SO-04 - Zdravotechnika  a...'!F37</f>
        <v>0</v>
      </c>
      <c r="BT98" s="82" t="s">
        <v>75</v>
      </c>
      <c r="BV98" s="82" t="s">
        <v>12</v>
      </c>
      <c r="BW98" s="82" t="s">
        <v>85</v>
      </c>
      <c r="BX98" s="82" t="s">
        <v>4</v>
      </c>
      <c r="CL98" s="82" t="s">
        <v>1</v>
      </c>
      <c r="CM98" s="82" t="s">
        <v>68</v>
      </c>
    </row>
    <row r="99" spans="1:91" s="7" customFormat="1" ht="16.5" customHeight="1">
      <c r="A99" s="73" t="s">
        <v>71</v>
      </c>
      <c r="B99" s="74"/>
      <c r="C99" s="75"/>
      <c r="D99" s="186" t="s">
        <v>86</v>
      </c>
      <c r="E99" s="186"/>
      <c r="F99" s="186"/>
      <c r="G99" s="186"/>
      <c r="H99" s="186"/>
      <c r="I99" s="76"/>
      <c r="J99" s="186" t="s">
        <v>87</v>
      </c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186"/>
      <c r="AG99" s="184">
        <f>'SO-05 - Vykurovanie '!J30</f>
        <v>0</v>
      </c>
      <c r="AH99" s="185"/>
      <c r="AI99" s="185"/>
      <c r="AJ99" s="185"/>
      <c r="AK99" s="185"/>
      <c r="AL99" s="185"/>
      <c r="AM99" s="185"/>
      <c r="AN99" s="184">
        <f t="shared" si="0"/>
        <v>0</v>
      </c>
      <c r="AO99" s="185"/>
      <c r="AP99" s="185"/>
      <c r="AQ99" s="77" t="s">
        <v>74</v>
      </c>
      <c r="AR99" s="74"/>
      <c r="AS99" s="78">
        <v>0</v>
      </c>
      <c r="AT99" s="79">
        <f t="shared" si="1"/>
        <v>0</v>
      </c>
      <c r="AU99" s="80">
        <f>'SO-05 - Vykurovanie '!P123</f>
        <v>0</v>
      </c>
      <c r="AV99" s="79">
        <f>'SO-05 - Vykurovanie '!J33</f>
        <v>0</v>
      </c>
      <c r="AW99" s="79">
        <f>'SO-05 - Vykurovanie '!J34</f>
        <v>0</v>
      </c>
      <c r="AX99" s="79">
        <f>'SO-05 - Vykurovanie '!J35</f>
        <v>0</v>
      </c>
      <c r="AY99" s="79">
        <f>'SO-05 - Vykurovanie '!J36</f>
        <v>0</v>
      </c>
      <c r="AZ99" s="79">
        <f>'SO-05 - Vykurovanie '!F33</f>
        <v>0</v>
      </c>
      <c r="BA99" s="79">
        <f>'SO-05 - Vykurovanie '!F34</f>
        <v>0</v>
      </c>
      <c r="BB99" s="79">
        <f>'SO-05 - Vykurovanie '!F35</f>
        <v>0</v>
      </c>
      <c r="BC99" s="79">
        <f>'SO-05 - Vykurovanie '!F36</f>
        <v>0</v>
      </c>
      <c r="BD99" s="81">
        <f>'SO-05 - Vykurovanie '!F37</f>
        <v>0</v>
      </c>
      <c r="BT99" s="82" t="s">
        <v>75</v>
      </c>
      <c r="BV99" s="82" t="s">
        <v>12</v>
      </c>
      <c r="BW99" s="82" t="s">
        <v>88</v>
      </c>
      <c r="BX99" s="82" t="s">
        <v>4</v>
      </c>
      <c r="CL99" s="82" t="s">
        <v>1</v>
      </c>
      <c r="CM99" s="82" t="s">
        <v>68</v>
      </c>
    </row>
    <row r="100" spans="1:91" s="7" customFormat="1" ht="16.5" customHeight="1">
      <c r="A100" s="73" t="s">
        <v>71</v>
      </c>
      <c r="B100" s="74"/>
      <c r="C100" s="75"/>
      <c r="D100" s="186" t="s">
        <v>89</v>
      </c>
      <c r="E100" s="186"/>
      <c r="F100" s="186"/>
      <c r="G100" s="186"/>
      <c r="H100" s="186"/>
      <c r="I100" s="76"/>
      <c r="J100" s="186" t="s">
        <v>90</v>
      </c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4">
        <f>'SO-06 - Prípojka kanalizácie'!J30</f>
        <v>0</v>
      </c>
      <c r="AH100" s="185"/>
      <c r="AI100" s="185"/>
      <c r="AJ100" s="185"/>
      <c r="AK100" s="185"/>
      <c r="AL100" s="185"/>
      <c r="AM100" s="185"/>
      <c r="AN100" s="184">
        <f t="shared" si="0"/>
        <v>0</v>
      </c>
      <c r="AO100" s="185"/>
      <c r="AP100" s="185"/>
      <c r="AQ100" s="77" t="s">
        <v>74</v>
      </c>
      <c r="AR100" s="74"/>
      <c r="AS100" s="78">
        <v>0</v>
      </c>
      <c r="AT100" s="79">
        <f t="shared" si="1"/>
        <v>0</v>
      </c>
      <c r="AU100" s="80">
        <f>'SO-06 - Prípojka kanalizácie'!P121</f>
        <v>0</v>
      </c>
      <c r="AV100" s="79">
        <f>'SO-06 - Prípojka kanalizácie'!J33</f>
        <v>0</v>
      </c>
      <c r="AW100" s="79">
        <f>'SO-06 - Prípojka kanalizácie'!J34</f>
        <v>0</v>
      </c>
      <c r="AX100" s="79">
        <f>'SO-06 - Prípojka kanalizácie'!J35</f>
        <v>0</v>
      </c>
      <c r="AY100" s="79">
        <f>'SO-06 - Prípojka kanalizácie'!J36</f>
        <v>0</v>
      </c>
      <c r="AZ100" s="79">
        <f>'SO-06 - Prípojka kanalizácie'!F33</f>
        <v>0</v>
      </c>
      <c r="BA100" s="79">
        <f>'SO-06 - Prípojka kanalizácie'!F34</f>
        <v>0</v>
      </c>
      <c r="BB100" s="79">
        <f>'SO-06 - Prípojka kanalizácie'!F35</f>
        <v>0</v>
      </c>
      <c r="BC100" s="79">
        <f>'SO-06 - Prípojka kanalizácie'!F36</f>
        <v>0</v>
      </c>
      <c r="BD100" s="81">
        <f>'SO-06 - Prípojka kanalizácie'!F37</f>
        <v>0</v>
      </c>
      <c r="BT100" s="82" t="s">
        <v>75</v>
      </c>
      <c r="BV100" s="82" t="s">
        <v>12</v>
      </c>
      <c r="BW100" s="82" t="s">
        <v>91</v>
      </c>
      <c r="BX100" s="82" t="s">
        <v>4</v>
      </c>
      <c r="CL100" s="82" t="s">
        <v>1</v>
      </c>
      <c r="CM100" s="82" t="s">
        <v>68</v>
      </c>
    </row>
    <row r="101" spans="1:91" s="7" customFormat="1" ht="16.5" customHeight="1">
      <c r="A101" s="73" t="s">
        <v>71</v>
      </c>
      <c r="B101" s="74"/>
      <c r="C101" s="75"/>
      <c r="D101" s="186" t="s">
        <v>92</v>
      </c>
      <c r="E101" s="186"/>
      <c r="F101" s="186"/>
      <c r="G101" s="186"/>
      <c r="H101" s="186"/>
      <c r="I101" s="76"/>
      <c r="J101" s="186" t="s">
        <v>93</v>
      </c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4">
        <f>'SO-07 - Prípojka plyn'!J30</f>
        <v>0</v>
      </c>
      <c r="AH101" s="185"/>
      <c r="AI101" s="185"/>
      <c r="AJ101" s="185"/>
      <c r="AK101" s="185"/>
      <c r="AL101" s="185"/>
      <c r="AM101" s="185"/>
      <c r="AN101" s="184">
        <f t="shared" si="0"/>
        <v>0</v>
      </c>
      <c r="AO101" s="185"/>
      <c r="AP101" s="185"/>
      <c r="AQ101" s="77" t="s">
        <v>74</v>
      </c>
      <c r="AR101" s="74"/>
      <c r="AS101" s="83">
        <v>0</v>
      </c>
      <c r="AT101" s="84">
        <f t="shared" si="1"/>
        <v>0</v>
      </c>
      <c r="AU101" s="85">
        <f>'SO-07 - Prípojka plyn'!P126</f>
        <v>0</v>
      </c>
      <c r="AV101" s="84">
        <f>'SO-07 - Prípojka plyn'!J33</f>
        <v>0</v>
      </c>
      <c r="AW101" s="84">
        <f>'SO-07 - Prípojka plyn'!J34</f>
        <v>0</v>
      </c>
      <c r="AX101" s="84">
        <f>'SO-07 - Prípojka plyn'!J35</f>
        <v>0</v>
      </c>
      <c r="AY101" s="84">
        <f>'SO-07 - Prípojka plyn'!J36</f>
        <v>0</v>
      </c>
      <c r="AZ101" s="84">
        <f>'SO-07 - Prípojka plyn'!F33</f>
        <v>0</v>
      </c>
      <c r="BA101" s="84">
        <f>'SO-07 - Prípojka plyn'!F34</f>
        <v>0</v>
      </c>
      <c r="BB101" s="84">
        <f>'SO-07 - Prípojka plyn'!F35</f>
        <v>0</v>
      </c>
      <c r="BC101" s="84">
        <f>'SO-07 - Prípojka plyn'!F36</f>
        <v>0</v>
      </c>
      <c r="BD101" s="86">
        <f>'SO-07 - Prípojka plyn'!F37</f>
        <v>0</v>
      </c>
      <c r="BT101" s="82" t="s">
        <v>75</v>
      </c>
      <c r="BV101" s="82" t="s">
        <v>12</v>
      </c>
      <c r="BW101" s="82" t="s">
        <v>94</v>
      </c>
      <c r="BX101" s="82" t="s">
        <v>4</v>
      </c>
      <c r="CL101" s="82" t="s">
        <v>1</v>
      </c>
      <c r="CM101" s="82" t="s">
        <v>68</v>
      </c>
    </row>
    <row r="102" spans="1:91" s="2" customFormat="1" ht="30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7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</row>
    <row r="103" spans="1:91" s="2" customFormat="1" ht="6.9" customHeight="1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27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</row>
  </sheetData>
  <mergeCells count="64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SO-01 - Búracie práce'!C2" display="/"/>
    <hyperlink ref="A96" location="'SO-02 - Architektúra '!C2" display="/"/>
    <hyperlink ref="A97" location="'SO-03 - Elektroinštalácia '!C2" display="/"/>
    <hyperlink ref="A98" location="'SO-04 - Zdravotechnika  a...'!C2" display="/"/>
    <hyperlink ref="A99" location="'SO-05 - Vykurovanie '!C2" display="/"/>
    <hyperlink ref="A100" location="'SO-06 - Prípojka kanalizácie'!C2" display="/"/>
    <hyperlink ref="A101" location="'SO-07 - Prípojka plyn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4"/>
  <sheetViews>
    <sheetView showGridLines="0" topLeftCell="A116" workbookViewId="0">
      <selection activeCell="I133" sqref="I133:I173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87"/>
    </row>
    <row r="2" spans="1:46" s="1" customFormat="1" ht="36.9" customHeight="1">
      <c r="L2" s="199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76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68</v>
      </c>
    </row>
    <row r="4" spans="1:46" s="1" customFormat="1" ht="24.9" customHeight="1">
      <c r="B4" s="17"/>
      <c r="D4" s="18" t="s">
        <v>95</v>
      </c>
      <c r="L4" s="17"/>
      <c r="M4" s="8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5" t="str">
        <f>'Rekapitulácia stavby'!K6</f>
        <v>991-2018 - Denný stacionár v meste Zlate Moravce</v>
      </c>
      <c r="F7" s="206"/>
      <c r="G7" s="206"/>
      <c r="H7" s="206"/>
      <c r="L7" s="17"/>
    </row>
    <row r="8" spans="1:46" s="2" customFormat="1" ht="12" customHeight="1">
      <c r="A8" s="26"/>
      <c r="B8" s="27"/>
      <c r="C8" s="26"/>
      <c r="D8" s="23" t="s">
        <v>96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97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44383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2" t="str">
        <f>'Rekapitulácia stavby'!E14</f>
        <v xml:space="preserve"> </v>
      </c>
      <c r="F18" s="192"/>
      <c r="G18" s="192"/>
      <c r="H18" s="19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26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27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5" t="s">
        <v>1</v>
      </c>
      <c r="F27" s="195"/>
      <c r="G27" s="195"/>
      <c r="H27" s="19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28</v>
      </c>
      <c r="E30" s="26"/>
      <c r="F30" s="26"/>
      <c r="G30" s="26"/>
      <c r="H30" s="26"/>
      <c r="I30" s="26"/>
      <c r="J30" s="65">
        <f>ROUND(J130,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30</v>
      </c>
      <c r="G32" s="26"/>
      <c r="H32" s="26"/>
      <c r="I32" s="30" t="s">
        <v>29</v>
      </c>
      <c r="J32" s="30" t="s">
        <v>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3" t="s">
        <v>32</v>
      </c>
      <c r="E33" s="23" t="s">
        <v>33</v>
      </c>
      <c r="F33" s="94">
        <f>ROUND((SUM(BE130:BE173)),  2)</f>
        <v>0</v>
      </c>
      <c r="G33" s="26"/>
      <c r="H33" s="26"/>
      <c r="I33" s="95">
        <v>0.2</v>
      </c>
      <c r="J33" s="94">
        <f>ROUND(((SUM(BE130:BE173))*I33),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3" t="s">
        <v>34</v>
      </c>
      <c r="F34" s="94">
        <f>ROUND((SUM(BF130:BF173)),  2)</f>
        <v>0</v>
      </c>
      <c r="G34" s="26"/>
      <c r="H34" s="26"/>
      <c r="I34" s="95">
        <v>0.2</v>
      </c>
      <c r="J34" s="94">
        <f>ROUND(((SUM(BF130:BF173))*I34),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35</v>
      </c>
      <c r="F35" s="94">
        <f>ROUND((SUM(BG130:BG173)),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36</v>
      </c>
      <c r="F36" s="94">
        <f>ROUND((SUM(BH130:BH173)),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37</v>
      </c>
      <c r="F37" s="94">
        <f>ROUND((SUM(BI130:BI173)),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38</v>
      </c>
      <c r="E39" s="54"/>
      <c r="F39" s="54"/>
      <c r="G39" s="98" t="s">
        <v>39</v>
      </c>
      <c r="H39" s="99" t="s">
        <v>40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6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39" t="s">
        <v>43</v>
      </c>
      <c r="E61" s="29"/>
      <c r="F61" s="102" t="s">
        <v>44</v>
      </c>
      <c r="G61" s="39" t="s">
        <v>43</v>
      </c>
      <c r="H61" s="29"/>
      <c r="I61" s="29"/>
      <c r="J61" s="103" t="s">
        <v>44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37" t="s">
        <v>45</v>
      </c>
      <c r="E65" s="40"/>
      <c r="F65" s="40"/>
      <c r="G65" s="37" t="s">
        <v>46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39" t="s">
        <v>43</v>
      </c>
      <c r="E76" s="29"/>
      <c r="F76" s="102" t="s">
        <v>44</v>
      </c>
      <c r="G76" s="39" t="s">
        <v>43</v>
      </c>
      <c r="H76" s="29"/>
      <c r="I76" s="29"/>
      <c r="J76" s="103" t="s">
        <v>44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98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5" t="str">
        <f>E7</f>
        <v>991-2018 - Denný stacionár v meste Zlate Moravce</v>
      </c>
      <c r="F85" s="206"/>
      <c r="G85" s="206"/>
      <c r="H85" s="20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96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0" t="str">
        <f>E9</f>
        <v>SO-01 - Búracie práce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49">
        <f>IF(J12="","",J12)</f>
        <v>44383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26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99</v>
      </c>
      <c r="D94" s="96"/>
      <c r="E94" s="96"/>
      <c r="F94" s="96"/>
      <c r="G94" s="96"/>
      <c r="H94" s="96"/>
      <c r="I94" s="96"/>
      <c r="J94" s="105" t="s">
        <v>100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06" t="s">
        <v>101</v>
      </c>
      <c r="D96" s="26"/>
      <c r="E96" s="26"/>
      <c r="F96" s="26"/>
      <c r="G96" s="26"/>
      <c r="H96" s="26"/>
      <c r="I96" s="26"/>
      <c r="J96" s="65">
        <f>J130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102</v>
      </c>
    </row>
    <row r="97" spans="1:31" s="9" customFormat="1" ht="24.9" hidden="1" customHeight="1">
      <c r="B97" s="107"/>
      <c r="D97" s="108" t="s">
        <v>103</v>
      </c>
      <c r="E97" s="109"/>
      <c r="F97" s="109"/>
      <c r="G97" s="109"/>
      <c r="H97" s="109"/>
      <c r="I97" s="109"/>
      <c r="J97" s="110">
        <f>J131</f>
        <v>0</v>
      </c>
      <c r="L97" s="107"/>
    </row>
    <row r="98" spans="1:31" s="10" customFormat="1" ht="19.95" hidden="1" customHeight="1">
      <c r="B98" s="111"/>
      <c r="D98" s="112" t="s">
        <v>104</v>
      </c>
      <c r="E98" s="113"/>
      <c r="F98" s="113"/>
      <c r="G98" s="113"/>
      <c r="H98" s="113"/>
      <c r="I98" s="113"/>
      <c r="J98" s="114">
        <f>J132</f>
        <v>0</v>
      </c>
      <c r="L98" s="111"/>
    </row>
    <row r="99" spans="1:31" s="9" customFormat="1" ht="24.9" hidden="1" customHeight="1">
      <c r="B99" s="107"/>
      <c r="D99" s="108" t="s">
        <v>105</v>
      </c>
      <c r="E99" s="109"/>
      <c r="F99" s="109"/>
      <c r="G99" s="109"/>
      <c r="H99" s="109"/>
      <c r="I99" s="109"/>
      <c r="J99" s="110">
        <f>J149</f>
        <v>0</v>
      </c>
      <c r="L99" s="107"/>
    </row>
    <row r="100" spans="1:31" s="10" customFormat="1" ht="19.95" hidden="1" customHeight="1">
      <c r="B100" s="111"/>
      <c r="D100" s="112" t="s">
        <v>106</v>
      </c>
      <c r="E100" s="113"/>
      <c r="F100" s="113"/>
      <c r="G100" s="113"/>
      <c r="H100" s="113"/>
      <c r="I100" s="113"/>
      <c r="J100" s="114">
        <f>J150</f>
        <v>0</v>
      </c>
      <c r="L100" s="111"/>
    </row>
    <row r="101" spans="1:31" s="10" customFormat="1" ht="19.95" hidden="1" customHeight="1">
      <c r="B101" s="111"/>
      <c r="D101" s="112" t="s">
        <v>107</v>
      </c>
      <c r="E101" s="113"/>
      <c r="F101" s="113"/>
      <c r="G101" s="113"/>
      <c r="H101" s="113"/>
      <c r="I101" s="113"/>
      <c r="J101" s="114">
        <f>J153</f>
        <v>0</v>
      </c>
      <c r="L101" s="111"/>
    </row>
    <row r="102" spans="1:31" s="10" customFormat="1" ht="19.95" hidden="1" customHeight="1">
      <c r="B102" s="111"/>
      <c r="D102" s="112" t="s">
        <v>108</v>
      </c>
      <c r="E102" s="113"/>
      <c r="F102" s="113"/>
      <c r="G102" s="113"/>
      <c r="H102" s="113"/>
      <c r="I102" s="113"/>
      <c r="J102" s="114">
        <f>J155</f>
        <v>0</v>
      </c>
      <c r="L102" s="111"/>
    </row>
    <row r="103" spans="1:31" s="10" customFormat="1" ht="19.95" hidden="1" customHeight="1">
      <c r="B103" s="111"/>
      <c r="D103" s="112" t="s">
        <v>109</v>
      </c>
      <c r="E103" s="113"/>
      <c r="F103" s="113"/>
      <c r="G103" s="113"/>
      <c r="H103" s="113"/>
      <c r="I103" s="113"/>
      <c r="J103" s="114">
        <f>J157</f>
        <v>0</v>
      </c>
      <c r="L103" s="111"/>
    </row>
    <row r="104" spans="1:31" s="10" customFormat="1" ht="19.95" hidden="1" customHeight="1">
      <c r="B104" s="111"/>
      <c r="D104" s="112" t="s">
        <v>110</v>
      </c>
      <c r="E104" s="113"/>
      <c r="F104" s="113"/>
      <c r="G104" s="113"/>
      <c r="H104" s="113"/>
      <c r="I104" s="113"/>
      <c r="J104" s="114">
        <f>J159</f>
        <v>0</v>
      </c>
      <c r="L104" s="111"/>
    </row>
    <row r="105" spans="1:31" s="10" customFormat="1" ht="19.95" hidden="1" customHeight="1">
      <c r="B105" s="111"/>
      <c r="D105" s="112" t="s">
        <v>111</v>
      </c>
      <c r="E105" s="113"/>
      <c r="F105" s="113"/>
      <c r="G105" s="113"/>
      <c r="H105" s="113"/>
      <c r="I105" s="113"/>
      <c r="J105" s="114">
        <f>J161</f>
        <v>0</v>
      </c>
      <c r="L105" s="111"/>
    </row>
    <row r="106" spans="1:31" s="10" customFormat="1" ht="19.95" hidden="1" customHeight="1">
      <c r="B106" s="111"/>
      <c r="D106" s="112" t="s">
        <v>112</v>
      </c>
      <c r="E106" s="113"/>
      <c r="F106" s="113"/>
      <c r="G106" s="113"/>
      <c r="H106" s="113"/>
      <c r="I106" s="113"/>
      <c r="J106" s="114">
        <f>J164</f>
        <v>0</v>
      </c>
      <c r="L106" s="111"/>
    </row>
    <row r="107" spans="1:31" s="10" customFormat="1" ht="19.95" hidden="1" customHeight="1">
      <c r="B107" s="111"/>
      <c r="D107" s="112" t="s">
        <v>113</v>
      </c>
      <c r="E107" s="113"/>
      <c r="F107" s="113"/>
      <c r="G107" s="113"/>
      <c r="H107" s="113"/>
      <c r="I107" s="113"/>
      <c r="J107" s="114">
        <f>J166</f>
        <v>0</v>
      </c>
      <c r="L107" s="111"/>
    </row>
    <row r="108" spans="1:31" s="10" customFormat="1" ht="19.95" hidden="1" customHeight="1">
      <c r="B108" s="111"/>
      <c r="D108" s="112" t="s">
        <v>114</v>
      </c>
      <c r="E108" s="113"/>
      <c r="F108" s="113"/>
      <c r="G108" s="113"/>
      <c r="H108" s="113"/>
      <c r="I108" s="113"/>
      <c r="J108" s="114">
        <f>J168</f>
        <v>0</v>
      </c>
      <c r="L108" s="111"/>
    </row>
    <row r="109" spans="1:31" s="10" customFormat="1" ht="19.95" hidden="1" customHeight="1">
      <c r="B109" s="111"/>
      <c r="D109" s="112" t="s">
        <v>115</v>
      </c>
      <c r="E109" s="113"/>
      <c r="F109" s="113"/>
      <c r="G109" s="113"/>
      <c r="H109" s="113"/>
      <c r="I109" s="113"/>
      <c r="J109" s="114">
        <f>J170</f>
        <v>0</v>
      </c>
      <c r="L109" s="111"/>
    </row>
    <row r="110" spans="1:31" s="10" customFormat="1" ht="19.95" hidden="1" customHeight="1">
      <c r="B110" s="111"/>
      <c r="D110" s="112" t="s">
        <v>116</v>
      </c>
      <c r="E110" s="113"/>
      <c r="F110" s="113"/>
      <c r="G110" s="113"/>
      <c r="H110" s="113"/>
      <c r="I110" s="113"/>
      <c r="J110" s="114">
        <f>J172</f>
        <v>0</v>
      </c>
      <c r="L110" s="111"/>
    </row>
    <row r="111" spans="1:31" s="2" customFormat="1" ht="21.75" hidden="1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hidden="1" customHeight="1">
      <c r="A112" s="26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idden="1"/>
    <row r="114" spans="1:31" hidden="1"/>
    <row r="115" spans="1:31" hidden="1"/>
    <row r="116" spans="1:31" s="2" customFormat="1" ht="6.9" customHeight="1">
      <c r="A116" s="26"/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24.9" customHeight="1">
      <c r="A117" s="26"/>
      <c r="B117" s="27"/>
      <c r="C117" s="18" t="s">
        <v>117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" customHeight="1">
      <c r="A119" s="26"/>
      <c r="B119" s="27"/>
      <c r="C119" s="23" t="s">
        <v>13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6.5" customHeight="1">
      <c r="A120" s="26"/>
      <c r="B120" s="27"/>
      <c r="C120" s="26"/>
      <c r="D120" s="26"/>
      <c r="E120" s="205" t="str">
        <f>E7</f>
        <v>991-2018 - Denný stacionár v meste Zlate Moravce</v>
      </c>
      <c r="F120" s="206"/>
      <c r="G120" s="206"/>
      <c r="H120" s="20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>
      <c r="A121" s="26"/>
      <c r="B121" s="27"/>
      <c r="C121" s="23" t="s">
        <v>96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6.5" customHeight="1">
      <c r="A122" s="26"/>
      <c r="B122" s="27"/>
      <c r="C122" s="26"/>
      <c r="D122" s="26"/>
      <c r="E122" s="170" t="str">
        <f>E9</f>
        <v>SO-01 - Búracie práce</v>
      </c>
      <c r="F122" s="204"/>
      <c r="G122" s="204"/>
      <c r="H122" s="204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17</v>
      </c>
      <c r="D124" s="26"/>
      <c r="E124" s="26"/>
      <c r="F124" s="21" t="str">
        <f>F12</f>
        <v xml:space="preserve"> </v>
      </c>
      <c r="G124" s="26"/>
      <c r="H124" s="26"/>
      <c r="I124" s="23" t="s">
        <v>19</v>
      </c>
      <c r="J124" s="49">
        <f>IF(J12="","",J12)</f>
        <v>44383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15" customHeight="1">
      <c r="A126" s="26"/>
      <c r="B126" s="27"/>
      <c r="C126" s="23" t="s">
        <v>20</v>
      </c>
      <c r="D126" s="26"/>
      <c r="E126" s="26"/>
      <c r="F126" s="21" t="str">
        <f>E15</f>
        <v xml:space="preserve"> </v>
      </c>
      <c r="G126" s="26"/>
      <c r="H126" s="26"/>
      <c r="I126" s="23" t="s">
        <v>24</v>
      </c>
      <c r="J126" s="24" t="str">
        <f>E21</f>
        <v xml:space="preserve"> 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15" customHeight="1">
      <c r="A127" s="26"/>
      <c r="B127" s="27"/>
      <c r="C127" s="23" t="s">
        <v>23</v>
      </c>
      <c r="D127" s="26"/>
      <c r="E127" s="26"/>
      <c r="F127" s="21" t="str">
        <f>IF(E18="","",E18)</f>
        <v xml:space="preserve"> </v>
      </c>
      <c r="G127" s="26"/>
      <c r="H127" s="26"/>
      <c r="I127" s="23" t="s">
        <v>26</v>
      </c>
      <c r="J127" s="24" t="str">
        <f>E24</f>
        <v xml:space="preserve"> 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0.35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11" customFormat="1" ht="29.25" customHeight="1">
      <c r="A129" s="115"/>
      <c r="B129" s="116"/>
      <c r="C129" s="117" t="s">
        <v>118</v>
      </c>
      <c r="D129" s="118" t="s">
        <v>53</v>
      </c>
      <c r="E129" s="118" t="s">
        <v>49</v>
      </c>
      <c r="F129" s="118" t="s">
        <v>50</v>
      </c>
      <c r="G129" s="118" t="s">
        <v>119</v>
      </c>
      <c r="H129" s="118" t="s">
        <v>120</v>
      </c>
      <c r="I129" s="118" t="s">
        <v>121</v>
      </c>
      <c r="J129" s="119" t="s">
        <v>100</v>
      </c>
      <c r="K129" s="120" t="s">
        <v>122</v>
      </c>
      <c r="L129" s="121"/>
      <c r="M129" s="56" t="s">
        <v>1</v>
      </c>
      <c r="N129" s="57" t="s">
        <v>32</v>
      </c>
      <c r="O129" s="57" t="s">
        <v>123</v>
      </c>
      <c r="P129" s="57" t="s">
        <v>124</v>
      </c>
      <c r="Q129" s="57" t="s">
        <v>125</v>
      </c>
      <c r="R129" s="57" t="s">
        <v>126</v>
      </c>
      <c r="S129" s="57" t="s">
        <v>127</v>
      </c>
      <c r="T129" s="58" t="s">
        <v>128</v>
      </c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</row>
    <row r="130" spans="1:65" s="2" customFormat="1" ht="22.95" customHeight="1">
      <c r="A130" s="26"/>
      <c r="B130" s="27"/>
      <c r="C130" s="63" t="s">
        <v>101</v>
      </c>
      <c r="D130" s="26"/>
      <c r="E130" s="26"/>
      <c r="F130" s="26"/>
      <c r="G130" s="26"/>
      <c r="H130" s="26"/>
      <c r="I130" s="26"/>
      <c r="J130" s="122">
        <f>BK130</f>
        <v>0</v>
      </c>
      <c r="K130" s="26"/>
      <c r="L130" s="27"/>
      <c r="M130" s="59"/>
      <c r="N130" s="50"/>
      <c r="O130" s="60"/>
      <c r="P130" s="123">
        <f>P131+P149</f>
        <v>0</v>
      </c>
      <c r="Q130" s="60"/>
      <c r="R130" s="123">
        <f>R131+R149</f>
        <v>0</v>
      </c>
      <c r="S130" s="60"/>
      <c r="T130" s="124">
        <f>T131+T149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67</v>
      </c>
      <c r="AU130" s="14" t="s">
        <v>102</v>
      </c>
      <c r="BK130" s="125">
        <f>BK131+BK149</f>
        <v>0</v>
      </c>
    </row>
    <row r="131" spans="1:65" s="12" customFormat="1" ht="25.95" customHeight="1">
      <c r="B131" s="126"/>
      <c r="D131" s="127" t="s">
        <v>67</v>
      </c>
      <c r="E131" s="128" t="s">
        <v>129</v>
      </c>
      <c r="F131" s="128" t="s">
        <v>130</v>
      </c>
      <c r="J131" s="129">
        <f>BK131</f>
        <v>0</v>
      </c>
      <c r="L131" s="126"/>
      <c r="M131" s="130"/>
      <c r="N131" s="131"/>
      <c r="O131" s="131"/>
      <c r="P131" s="132">
        <f>P132</f>
        <v>0</v>
      </c>
      <c r="Q131" s="131"/>
      <c r="R131" s="132">
        <f>R132</f>
        <v>0</v>
      </c>
      <c r="S131" s="131"/>
      <c r="T131" s="133">
        <f>T132</f>
        <v>0</v>
      </c>
      <c r="AR131" s="127" t="s">
        <v>75</v>
      </c>
      <c r="AT131" s="134" t="s">
        <v>67</v>
      </c>
      <c r="AU131" s="134" t="s">
        <v>68</v>
      </c>
      <c r="AY131" s="127" t="s">
        <v>131</v>
      </c>
      <c r="BK131" s="135">
        <f>BK132</f>
        <v>0</v>
      </c>
    </row>
    <row r="132" spans="1:65" s="12" customFormat="1" ht="22.95" customHeight="1">
      <c r="B132" s="126"/>
      <c r="D132" s="127" t="s">
        <v>67</v>
      </c>
      <c r="E132" s="136" t="s">
        <v>132</v>
      </c>
      <c r="F132" s="136" t="s">
        <v>133</v>
      </c>
      <c r="J132" s="137">
        <f>BK132</f>
        <v>0</v>
      </c>
      <c r="L132" s="126"/>
      <c r="M132" s="130"/>
      <c r="N132" s="131"/>
      <c r="O132" s="131"/>
      <c r="P132" s="132">
        <f>SUM(P133:P148)</f>
        <v>0</v>
      </c>
      <c r="Q132" s="131"/>
      <c r="R132" s="132">
        <f>SUM(R133:R148)</f>
        <v>0</v>
      </c>
      <c r="S132" s="131"/>
      <c r="T132" s="133">
        <f>SUM(T133:T148)</f>
        <v>0</v>
      </c>
      <c r="AR132" s="127" t="s">
        <v>75</v>
      </c>
      <c r="AT132" s="134" t="s">
        <v>67</v>
      </c>
      <c r="AU132" s="134" t="s">
        <v>75</v>
      </c>
      <c r="AY132" s="127" t="s">
        <v>131</v>
      </c>
      <c r="BK132" s="135">
        <f>SUM(BK133:BK148)</f>
        <v>0</v>
      </c>
    </row>
    <row r="133" spans="1:65" s="2" customFormat="1" ht="24.15" customHeight="1">
      <c r="A133" s="26"/>
      <c r="B133" s="138"/>
      <c r="C133" s="139" t="s">
        <v>75</v>
      </c>
      <c r="D133" s="139" t="s">
        <v>134</v>
      </c>
      <c r="E133" s="140" t="s">
        <v>135</v>
      </c>
      <c r="F133" s="141" t="s">
        <v>136</v>
      </c>
      <c r="G133" s="142" t="s">
        <v>137</v>
      </c>
      <c r="H133" s="143">
        <v>985</v>
      </c>
      <c r="I133" s="144"/>
      <c r="J133" s="144">
        <f t="shared" ref="J133:J148" si="0">ROUND(I133*H133,2)</f>
        <v>0</v>
      </c>
      <c r="K133" s="145"/>
      <c r="L133" s="27"/>
      <c r="M133" s="146" t="s">
        <v>1</v>
      </c>
      <c r="N133" s="147" t="s">
        <v>34</v>
      </c>
      <c r="O133" s="148">
        <v>0</v>
      </c>
      <c r="P133" s="148">
        <f t="shared" ref="P133:P148" si="1">O133*H133</f>
        <v>0</v>
      </c>
      <c r="Q133" s="148">
        <v>0</v>
      </c>
      <c r="R133" s="148">
        <f t="shared" ref="R133:R148" si="2">Q133*H133</f>
        <v>0</v>
      </c>
      <c r="S133" s="148">
        <v>0</v>
      </c>
      <c r="T133" s="149">
        <f t="shared" ref="T133:T148" si="3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138</v>
      </c>
      <c r="AT133" s="150" t="s">
        <v>134</v>
      </c>
      <c r="AU133" s="150" t="s">
        <v>139</v>
      </c>
      <c r="AY133" s="14" t="s">
        <v>131</v>
      </c>
      <c r="BE133" s="151">
        <f t="shared" ref="BE133:BE148" si="4">IF(N133="základná",J133,0)</f>
        <v>0</v>
      </c>
      <c r="BF133" s="151">
        <f t="shared" ref="BF133:BF148" si="5">IF(N133="znížená",J133,0)</f>
        <v>0</v>
      </c>
      <c r="BG133" s="151">
        <f t="shared" ref="BG133:BG148" si="6">IF(N133="zákl. prenesená",J133,0)</f>
        <v>0</v>
      </c>
      <c r="BH133" s="151">
        <f t="shared" ref="BH133:BH148" si="7">IF(N133="zníž. prenesená",J133,0)</f>
        <v>0</v>
      </c>
      <c r="BI133" s="151">
        <f t="shared" ref="BI133:BI148" si="8">IF(N133="nulová",J133,0)</f>
        <v>0</v>
      </c>
      <c r="BJ133" s="14" t="s">
        <v>139</v>
      </c>
      <c r="BK133" s="151">
        <f t="shared" ref="BK133:BK148" si="9">ROUND(I133*H133,2)</f>
        <v>0</v>
      </c>
      <c r="BL133" s="14" t="s">
        <v>138</v>
      </c>
      <c r="BM133" s="150" t="s">
        <v>139</v>
      </c>
    </row>
    <row r="134" spans="1:65" s="2" customFormat="1" ht="14.4" customHeight="1">
      <c r="A134" s="26"/>
      <c r="B134" s="138"/>
      <c r="C134" s="139" t="s">
        <v>139</v>
      </c>
      <c r="D134" s="139" t="s">
        <v>134</v>
      </c>
      <c r="E134" s="140" t="s">
        <v>140</v>
      </c>
      <c r="F134" s="141" t="s">
        <v>141</v>
      </c>
      <c r="G134" s="142" t="s">
        <v>137</v>
      </c>
      <c r="H134" s="143">
        <v>1056.1300000000001</v>
      </c>
      <c r="I134" s="144"/>
      <c r="J134" s="144">
        <f t="shared" si="0"/>
        <v>0</v>
      </c>
      <c r="K134" s="145"/>
      <c r="L134" s="27"/>
      <c r="M134" s="146" t="s">
        <v>1</v>
      </c>
      <c r="N134" s="147" t="s">
        <v>34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138</v>
      </c>
      <c r="AT134" s="150" t="s">
        <v>134</v>
      </c>
      <c r="AU134" s="150" t="s">
        <v>139</v>
      </c>
      <c r="AY134" s="14" t="s">
        <v>131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139</v>
      </c>
      <c r="BK134" s="151">
        <f t="shared" si="9"/>
        <v>0</v>
      </c>
      <c r="BL134" s="14" t="s">
        <v>138</v>
      </c>
      <c r="BM134" s="150" t="s">
        <v>138</v>
      </c>
    </row>
    <row r="135" spans="1:65" s="2" customFormat="1" ht="24.15" customHeight="1">
      <c r="A135" s="26"/>
      <c r="B135" s="138"/>
      <c r="C135" s="139" t="s">
        <v>142</v>
      </c>
      <c r="D135" s="152" t="s">
        <v>134</v>
      </c>
      <c r="E135" s="140" t="s">
        <v>143</v>
      </c>
      <c r="F135" s="141" t="s">
        <v>144</v>
      </c>
      <c r="G135" s="142" t="s">
        <v>145</v>
      </c>
      <c r="H135" s="143">
        <v>1</v>
      </c>
      <c r="I135" s="144"/>
      <c r="J135" s="144">
        <f t="shared" si="0"/>
        <v>0</v>
      </c>
      <c r="K135" s="145"/>
      <c r="L135" s="27"/>
      <c r="M135" s="146" t="s">
        <v>1</v>
      </c>
      <c r="N135" s="147" t="s">
        <v>34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138</v>
      </c>
      <c r="AT135" s="150" t="s">
        <v>134</v>
      </c>
      <c r="AU135" s="150" t="s">
        <v>139</v>
      </c>
      <c r="AY135" s="14" t="s">
        <v>131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139</v>
      </c>
      <c r="BK135" s="151">
        <f t="shared" si="9"/>
        <v>0</v>
      </c>
      <c r="BL135" s="14" t="s">
        <v>138</v>
      </c>
      <c r="BM135" s="150" t="s">
        <v>146</v>
      </c>
    </row>
    <row r="136" spans="1:65" s="2" customFormat="1" ht="37.950000000000003" customHeight="1">
      <c r="A136" s="26"/>
      <c r="B136" s="138"/>
      <c r="C136" s="139" t="s">
        <v>138</v>
      </c>
      <c r="D136" s="139" t="s">
        <v>134</v>
      </c>
      <c r="E136" s="140" t="s">
        <v>147</v>
      </c>
      <c r="F136" s="141" t="s">
        <v>148</v>
      </c>
      <c r="G136" s="142" t="s">
        <v>137</v>
      </c>
      <c r="H136" s="143">
        <v>688.62300000000005</v>
      </c>
      <c r="I136" s="144"/>
      <c r="J136" s="144">
        <f t="shared" si="0"/>
        <v>0</v>
      </c>
      <c r="K136" s="145"/>
      <c r="L136" s="27"/>
      <c r="M136" s="146" t="s">
        <v>1</v>
      </c>
      <c r="N136" s="147" t="s">
        <v>34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138</v>
      </c>
      <c r="AT136" s="150" t="s">
        <v>134</v>
      </c>
      <c r="AU136" s="150" t="s">
        <v>139</v>
      </c>
      <c r="AY136" s="14" t="s">
        <v>131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139</v>
      </c>
      <c r="BK136" s="151">
        <f t="shared" si="9"/>
        <v>0</v>
      </c>
      <c r="BL136" s="14" t="s">
        <v>138</v>
      </c>
      <c r="BM136" s="150" t="s">
        <v>149</v>
      </c>
    </row>
    <row r="137" spans="1:65" s="2" customFormat="1" ht="37.950000000000003" customHeight="1">
      <c r="A137" s="26"/>
      <c r="B137" s="138"/>
      <c r="C137" s="139" t="s">
        <v>150</v>
      </c>
      <c r="D137" s="139" t="s">
        <v>134</v>
      </c>
      <c r="E137" s="140" t="s">
        <v>151</v>
      </c>
      <c r="F137" s="141" t="s">
        <v>152</v>
      </c>
      <c r="G137" s="142" t="s">
        <v>153</v>
      </c>
      <c r="H137" s="143">
        <v>15.36</v>
      </c>
      <c r="I137" s="144"/>
      <c r="J137" s="144">
        <f t="shared" si="0"/>
        <v>0</v>
      </c>
      <c r="K137" s="145"/>
      <c r="L137" s="27"/>
      <c r="M137" s="146" t="s">
        <v>1</v>
      </c>
      <c r="N137" s="147" t="s">
        <v>34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138</v>
      </c>
      <c r="AT137" s="150" t="s">
        <v>134</v>
      </c>
      <c r="AU137" s="150" t="s">
        <v>139</v>
      </c>
      <c r="AY137" s="14" t="s">
        <v>131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139</v>
      </c>
      <c r="BK137" s="151">
        <f t="shared" si="9"/>
        <v>0</v>
      </c>
      <c r="BL137" s="14" t="s">
        <v>138</v>
      </c>
      <c r="BM137" s="150" t="s">
        <v>154</v>
      </c>
    </row>
    <row r="138" spans="1:65" s="2" customFormat="1" ht="37.950000000000003" customHeight="1">
      <c r="A138" s="26"/>
      <c r="B138" s="138"/>
      <c r="C138" s="139" t="s">
        <v>146</v>
      </c>
      <c r="D138" s="139" t="s">
        <v>134</v>
      </c>
      <c r="E138" s="140" t="s">
        <v>155</v>
      </c>
      <c r="F138" s="141" t="s">
        <v>156</v>
      </c>
      <c r="G138" s="142" t="s">
        <v>153</v>
      </c>
      <c r="H138" s="143">
        <v>114.509</v>
      </c>
      <c r="I138" s="144"/>
      <c r="J138" s="144">
        <f t="shared" si="0"/>
        <v>0</v>
      </c>
      <c r="K138" s="145"/>
      <c r="L138" s="27"/>
      <c r="M138" s="146" t="s">
        <v>1</v>
      </c>
      <c r="N138" s="147" t="s">
        <v>34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138</v>
      </c>
      <c r="AT138" s="150" t="s">
        <v>134</v>
      </c>
      <c r="AU138" s="150" t="s">
        <v>139</v>
      </c>
      <c r="AY138" s="14" t="s">
        <v>131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139</v>
      </c>
      <c r="BK138" s="151">
        <f t="shared" si="9"/>
        <v>0</v>
      </c>
      <c r="BL138" s="14" t="s">
        <v>138</v>
      </c>
      <c r="BM138" s="150" t="s">
        <v>157</v>
      </c>
    </row>
    <row r="139" spans="1:65" s="2" customFormat="1" ht="24.15" customHeight="1">
      <c r="A139" s="26"/>
      <c r="B139" s="138"/>
      <c r="C139" s="139" t="s">
        <v>158</v>
      </c>
      <c r="D139" s="139" t="s">
        <v>134</v>
      </c>
      <c r="E139" s="140" t="s">
        <v>159</v>
      </c>
      <c r="F139" s="141" t="s">
        <v>160</v>
      </c>
      <c r="G139" s="142" t="s">
        <v>137</v>
      </c>
      <c r="H139" s="143">
        <v>287.02999999999997</v>
      </c>
      <c r="I139" s="144"/>
      <c r="J139" s="144">
        <f t="shared" si="0"/>
        <v>0</v>
      </c>
      <c r="K139" s="145"/>
      <c r="L139" s="27"/>
      <c r="M139" s="146" t="s">
        <v>1</v>
      </c>
      <c r="N139" s="147" t="s">
        <v>34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138</v>
      </c>
      <c r="AT139" s="150" t="s">
        <v>134</v>
      </c>
      <c r="AU139" s="150" t="s">
        <v>139</v>
      </c>
      <c r="AY139" s="14" t="s">
        <v>131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139</v>
      </c>
      <c r="BK139" s="151">
        <f t="shared" si="9"/>
        <v>0</v>
      </c>
      <c r="BL139" s="14" t="s">
        <v>138</v>
      </c>
      <c r="BM139" s="150" t="s">
        <v>161</v>
      </c>
    </row>
    <row r="140" spans="1:65" s="2" customFormat="1" ht="24.15" customHeight="1">
      <c r="A140" s="26"/>
      <c r="B140" s="138"/>
      <c r="C140" s="139" t="s">
        <v>149</v>
      </c>
      <c r="D140" s="139" t="s">
        <v>134</v>
      </c>
      <c r="E140" s="140" t="s">
        <v>162</v>
      </c>
      <c r="F140" s="141" t="s">
        <v>163</v>
      </c>
      <c r="G140" s="142" t="s">
        <v>137</v>
      </c>
      <c r="H140" s="143">
        <v>1054.31</v>
      </c>
      <c r="I140" s="144"/>
      <c r="J140" s="144">
        <f t="shared" si="0"/>
        <v>0</v>
      </c>
      <c r="K140" s="145"/>
      <c r="L140" s="27"/>
      <c r="M140" s="146" t="s">
        <v>1</v>
      </c>
      <c r="N140" s="147" t="s">
        <v>34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138</v>
      </c>
      <c r="AT140" s="150" t="s">
        <v>134</v>
      </c>
      <c r="AU140" s="150" t="s">
        <v>139</v>
      </c>
      <c r="AY140" s="14" t="s">
        <v>131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139</v>
      </c>
      <c r="BK140" s="151">
        <f t="shared" si="9"/>
        <v>0</v>
      </c>
      <c r="BL140" s="14" t="s">
        <v>138</v>
      </c>
      <c r="BM140" s="150" t="s">
        <v>164</v>
      </c>
    </row>
    <row r="141" spans="1:65" s="2" customFormat="1" ht="24.15" customHeight="1">
      <c r="A141" s="26"/>
      <c r="B141" s="138"/>
      <c r="C141" s="139" t="s">
        <v>132</v>
      </c>
      <c r="D141" s="139" t="s">
        <v>134</v>
      </c>
      <c r="E141" s="140" t="s">
        <v>165</v>
      </c>
      <c r="F141" s="141" t="s">
        <v>166</v>
      </c>
      <c r="G141" s="142" t="s">
        <v>137</v>
      </c>
      <c r="H141" s="143">
        <v>1856.36</v>
      </c>
      <c r="I141" s="144"/>
      <c r="J141" s="144">
        <f t="shared" si="0"/>
        <v>0</v>
      </c>
      <c r="K141" s="145"/>
      <c r="L141" s="27"/>
      <c r="M141" s="146" t="s">
        <v>1</v>
      </c>
      <c r="N141" s="147" t="s">
        <v>34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138</v>
      </c>
      <c r="AT141" s="150" t="s">
        <v>134</v>
      </c>
      <c r="AU141" s="150" t="s">
        <v>139</v>
      </c>
      <c r="AY141" s="14" t="s">
        <v>131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139</v>
      </c>
      <c r="BK141" s="151">
        <f t="shared" si="9"/>
        <v>0</v>
      </c>
      <c r="BL141" s="14" t="s">
        <v>138</v>
      </c>
      <c r="BM141" s="150" t="s">
        <v>167</v>
      </c>
    </row>
    <row r="142" spans="1:65" s="2" customFormat="1" ht="24.15" customHeight="1">
      <c r="A142" s="26"/>
      <c r="B142" s="138"/>
      <c r="C142" s="139" t="s">
        <v>154</v>
      </c>
      <c r="D142" s="139" t="s">
        <v>134</v>
      </c>
      <c r="E142" s="140" t="s">
        <v>168</v>
      </c>
      <c r="F142" s="141" t="s">
        <v>169</v>
      </c>
      <c r="G142" s="142" t="s">
        <v>170</v>
      </c>
      <c r="H142" s="143">
        <v>511.83300000000003</v>
      </c>
      <c r="I142" s="144"/>
      <c r="J142" s="144">
        <f t="shared" si="0"/>
        <v>0</v>
      </c>
      <c r="K142" s="145"/>
      <c r="L142" s="27"/>
      <c r="M142" s="146" t="s">
        <v>1</v>
      </c>
      <c r="N142" s="147" t="s">
        <v>34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138</v>
      </c>
      <c r="AT142" s="150" t="s">
        <v>134</v>
      </c>
      <c r="AU142" s="150" t="s">
        <v>139</v>
      </c>
      <c r="AY142" s="14" t="s">
        <v>131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139</v>
      </c>
      <c r="BK142" s="151">
        <f t="shared" si="9"/>
        <v>0</v>
      </c>
      <c r="BL142" s="14" t="s">
        <v>138</v>
      </c>
      <c r="BM142" s="150" t="s">
        <v>7</v>
      </c>
    </row>
    <row r="143" spans="1:65" s="2" customFormat="1" ht="24.15" customHeight="1">
      <c r="A143" s="26"/>
      <c r="B143" s="138"/>
      <c r="C143" s="139" t="s">
        <v>171</v>
      </c>
      <c r="D143" s="139" t="s">
        <v>134</v>
      </c>
      <c r="E143" s="140" t="s">
        <v>172</v>
      </c>
      <c r="F143" s="141" t="s">
        <v>173</v>
      </c>
      <c r="G143" s="142" t="s">
        <v>170</v>
      </c>
      <c r="H143" s="143">
        <v>511.83300000000003</v>
      </c>
      <c r="I143" s="144"/>
      <c r="J143" s="144">
        <f t="shared" si="0"/>
        <v>0</v>
      </c>
      <c r="K143" s="145"/>
      <c r="L143" s="27"/>
      <c r="M143" s="146" t="s">
        <v>1</v>
      </c>
      <c r="N143" s="147" t="s">
        <v>34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138</v>
      </c>
      <c r="AT143" s="150" t="s">
        <v>134</v>
      </c>
      <c r="AU143" s="150" t="s">
        <v>139</v>
      </c>
      <c r="AY143" s="14" t="s">
        <v>131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139</v>
      </c>
      <c r="BK143" s="151">
        <f t="shared" si="9"/>
        <v>0</v>
      </c>
      <c r="BL143" s="14" t="s">
        <v>138</v>
      </c>
      <c r="BM143" s="150" t="s">
        <v>174</v>
      </c>
    </row>
    <row r="144" spans="1:65" s="2" customFormat="1" ht="14.4" customHeight="1">
      <c r="A144" s="26"/>
      <c r="B144" s="138"/>
      <c r="C144" s="139" t="s">
        <v>157</v>
      </c>
      <c r="D144" s="139" t="s">
        <v>134</v>
      </c>
      <c r="E144" s="140" t="s">
        <v>175</v>
      </c>
      <c r="F144" s="141" t="s">
        <v>176</v>
      </c>
      <c r="G144" s="142" t="s">
        <v>170</v>
      </c>
      <c r="H144" s="143">
        <v>511.83300000000003</v>
      </c>
      <c r="I144" s="144"/>
      <c r="J144" s="144">
        <f t="shared" si="0"/>
        <v>0</v>
      </c>
      <c r="K144" s="145"/>
      <c r="L144" s="27"/>
      <c r="M144" s="146" t="s">
        <v>1</v>
      </c>
      <c r="N144" s="147" t="s">
        <v>34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138</v>
      </c>
      <c r="AT144" s="150" t="s">
        <v>134</v>
      </c>
      <c r="AU144" s="150" t="s">
        <v>139</v>
      </c>
      <c r="AY144" s="14" t="s">
        <v>131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139</v>
      </c>
      <c r="BK144" s="151">
        <f t="shared" si="9"/>
        <v>0</v>
      </c>
      <c r="BL144" s="14" t="s">
        <v>138</v>
      </c>
      <c r="BM144" s="150" t="s">
        <v>177</v>
      </c>
    </row>
    <row r="145" spans="1:65" s="2" customFormat="1" ht="24.15" customHeight="1">
      <c r="A145" s="26"/>
      <c r="B145" s="138"/>
      <c r="C145" s="139" t="s">
        <v>178</v>
      </c>
      <c r="D145" s="139" t="s">
        <v>134</v>
      </c>
      <c r="E145" s="140" t="s">
        <v>179</v>
      </c>
      <c r="F145" s="141" t="s">
        <v>180</v>
      </c>
      <c r="G145" s="142" t="s">
        <v>170</v>
      </c>
      <c r="H145" s="143">
        <v>989.09500000000003</v>
      </c>
      <c r="I145" s="144"/>
      <c r="J145" s="144">
        <f t="shared" si="0"/>
        <v>0</v>
      </c>
      <c r="K145" s="145"/>
      <c r="L145" s="27"/>
      <c r="M145" s="146" t="s">
        <v>1</v>
      </c>
      <c r="N145" s="147" t="s">
        <v>34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138</v>
      </c>
      <c r="AT145" s="150" t="s">
        <v>134</v>
      </c>
      <c r="AU145" s="150" t="s">
        <v>139</v>
      </c>
      <c r="AY145" s="14" t="s">
        <v>131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139</v>
      </c>
      <c r="BK145" s="151">
        <f t="shared" si="9"/>
        <v>0</v>
      </c>
      <c r="BL145" s="14" t="s">
        <v>138</v>
      </c>
      <c r="BM145" s="150" t="s">
        <v>181</v>
      </c>
    </row>
    <row r="146" spans="1:65" s="2" customFormat="1" ht="24.15" customHeight="1">
      <c r="A146" s="26"/>
      <c r="B146" s="138"/>
      <c r="C146" s="139" t="s">
        <v>161</v>
      </c>
      <c r="D146" s="139" t="s">
        <v>134</v>
      </c>
      <c r="E146" s="140" t="s">
        <v>182</v>
      </c>
      <c r="F146" s="141" t="s">
        <v>183</v>
      </c>
      <c r="G146" s="142" t="s">
        <v>170</v>
      </c>
      <c r="H146" s="143">
        <v>511.83300000000003</v>
      </c>
      <c r="I146" s="144"/>
      <c r="J146" s="144">
        <f t="shared" si="0"/>
        <v>0</v>
      </c>
      <c r="K146" s="145"/>
      <c r="L146" s="27"/>
      <c r="M146" s="146" t="s">
        <v>1</v>
      </c>
      <c r="N146" s="147" t="s">
        <v>34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138</v>
      </c>
      <c r="AT146" s="150" t="s">
        <v>134</v>
      </c>
      <c r="AU146" s="150" t="s">
        <v>139</v>
      </c>
      <c r="AY146" s="14" t="s">
        <v>131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139</v>
      </c>
      <c r="BK146" s="151">
        <f t="shared" si="9"/>
        <v>0</v>
      </c>
      <c r="BL146" s="14" t="s">
        <v>138</v>
      </c>
      <c r="BM146" s="150" t="s">
        <v>184</v>
      </c>
    </row>
    <row r="147" spans="1:65" s="2" customFormat="1" ht="24.15" customHeight="1">
      <c r="A147" s="26"/>
      <c r="B147" s="138"/>
      <c r="C147" s="139" t="s">
        <v>185</v>
      </c>
      <c r="D147" s="139" t="s">
        <v>134</v>
      </c>
      <c r="E147" s="140" t="s">
        <v>186</v>
      </c>
      <c r="F147" s="141" t="s">
        <v>187</v>
      </c>
      <c r="G147" s="142" t="s">
        <v>170</v>
      </c>
      <c r="H147" s="143">
        <v>989.09500000000003</v>
      </c>
      <c r="I147" s="144"/>
      <c r="J147" s="144">
        <f t="shared" si="0"/>
        <v>0</v>
      </c>
      <c r="K147" s="145"/>
      <c r="L147" s="27"/>
      <c r="M147" s="146" t="s">
        <v>1</v>
      </c>
      <c r="N147" s="147" t="s">
        <v>34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138</v>
      </c>
      <c r="AT147" s="150" t="s">
        <v>134</v>
      </c>
      <c r="AU147" s="150" t="s">
        <v>139</v>
      </c>
      <c r="AY147" s="14" t="s">
        <v>131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139</v>
      </c>
      <c r="BK147" s="151">
        <f t="shared" si="9"/>
        <v>0</v>
      </c>
      <c r="BL147" s="14" t="s">
        <v>138</v>
      </c>
      <c r="BM147" s="150" t="s">
        <v>188</v>
      </c>
    </row>
    <row r="148" spans="1:65" s="2" customFormat="1" ht="24.15" customHeight="1">
      <c r="A148" s="26"/>
      <c r="B148" s="138"/>
      <c r="C148" s="139" t="s">
        <v>164</v>
      </c>
      <c r="D148" s="139" t="s">
        <v>134</v>
      </c>
      <c r="E148" s="140" t="s">
        <v>189</v>
      </c>
      <c r="F148" s="141" t="s">
        <v>190</v>
      </c>
      <c r="G148" s="142" t="s">
        <v>170</v>
      </c>
      <c r="H148" s="143">
        <v>511.83300000000003</v>
      </c>
      <c r="I148" s="144"/>
      <c r="J148" s="144">
        <f t="shared" si="0"/>
        <v>0</v>
      </c>
      <c r="K148" s="145"/>
      <c r="L148" s="27"/>
      <c r="M148" s="146" t="s">
        <v>1</v>
      </c>
      <c r="N148" s="147" t="s">
        <v>34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138</v>
      </c>
      <c r="AT148" s="150" t="s">
        <v>134</v>
      </c>
      <c r="AU148" s="150" t="s">
        <v>139</v>
      </c>
      <c r="AY148" s="14" t="s">
        <v>131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139</v>
      </c>
      <c r="BK148" s="151">
        <f t="shared" si="9"/>
        <v>0</v>
      </c>
      <c r="BL148" s="14" t="s">
        <v>138</v>
      </c>
      <c r="BM148" s="150" t="s">
        <v>191</v>
      </c>
    </row>
    <row r="149" spans="1:65" s="12" customFormat="1" ht="25.95" customHeight="1">
      <c r="B149" s="126"/>
      <c r="D149" s="127" t="s">
        <v>67</v>
      </c>
      <c r="E149" s="128" t="s">
        <v>192</v>
      </c>
      <c r="F149" s="128" t="s">
        <v>193</v>
      </c>
      <c r="J149" s="129">
        <f>BK149</f>
        <v>0</v>
      </c>
      <c r="L149" s="126"/>
      <c r="M149" s="130"/>
      <c r="N149" s="131"/>
      <c r="O149" s="131"/>
      <c r="P149" s="132">
        <f>P150+P153+P155+P157+P159+P161+P164+P166+P168+P170+P172</f>
        <v>0</v>
      </c>
      <c r="Q149" s="131"/>
      <c r="R149" s="132">
        <f>R150+R153+R155+R157+R159+R161+R164+R166+R168+R170+R172</f>
        <v>0</v>
      </c>
      <c r="S149" s="131"/>
      <c r="T149" s="133">
        <f>T150+T153+T155+T157+T159+T161+T164+T166+T168+T170+T172</f>
        <v>0</v>
      </c>
      <c r="AR149" s="127" t="s">
        <v>139</v>
      </c>
      <c r="AT149" s="134" t="s">
        <v>67</v>
      </c>
      <c r="AU149" s="134" t="s">
        <v>68</v>
      </c>
      <c r="AY149" s="127" t="s">
        <v>131</v>
      </c>
      <c r="BK149" s="135">
        <f>BK150+BK153+BK155+BK157+BK159+BK161+BK164+BK166+BK168+BK170+BK172</f>
        <v>0</v>
      </c>
    </row>
    <row r="150" spans="1:65" s="12" customFormat="1" ht="22.95" customHeight="1">
      <c r="B150" s="126"/>
      <c r="D150" s="127" t="s">
        <v>67</v>
      </c>
      <c r="E150" s="136" t="s">
        <v>194</v>
      </c>
      <c r="F150" s="136" t="s">
        <v>195</v>
      </c>
      <c r="J150" s="137">
        <f>BK150</f>
        <v>0</v>
      </c>
      <c r="L150" s="126"/>
      <c r="M150" s="130"/>
      <c r="N150" s="131"/>
      <c r="O150" s="131"/>
      <c r="P150" s="132">
        <f>SUM(P151:P152)</f>
        <v>0</v>
      </c>
      <c r="Q150" s="131"/>
      <c r="R150" s="132">
        <f>SUM(R151:R152)</f>
        <v>0</v>
      </c>
      <c r="S150" s="131"/>
      <c r="T150" s="133">
        <f>SUM(T151:T152)</f>
        <v>0</v>
      </c>
      <c r="AR150" s="127" t="s">
        <v>139</v>
      </c>
      <c r="AT150" s="134" t="s">
        <v>67</v>
      </c>
      <c r="AU150" s="134" t="s">
        <v>75</v>
      </c>
      <c r="AY150" s="127" t="s">
        <v>131</v>
      </c>
      <c r="BK150" s="135">
        <f>SUM(BK151:BK152)</f>
        <v>0</v>
      </c>
    </row>
    <row r="151" spans="1:65" s="2" customFormat="1" ht="24.15" customHeight="1">
      <c r="A151" s="26"/>
      <c r="B151" s="138"/>
      <c r="C151" s="139" t="s">
        <v>196</v>
      </c>
      <c r="D151" s="139" t="s">
        <v>134</v>
      </c>
      <c r="E151" s="140" t="s">
        <v>197</v>
      </c>
      <c r="F151" s="141" t="s">
        <v>198</v>
      </c>
      <c r="G151" s="142" t="s">
        <v>137</v>
      </c>
      <c r="H151" s="143">
        <v>59.45</v>
      </c>
      <c r="I151" s="144"/>
      <c r="J151" s="144">
        <f>ROUND(I151*H151,2)</f>
        <v>0</v>
      </c>
      <c r="K151" s="145"/>
      <c r="L151" s="27"/>
      <c r="M151" s="146" t="s">
        <v>1</v>
      </c>
      <c r="N151" s="147" t="s">
        <v>34</v>
      </c>
      <c r="O151" s="148">
        <v>0</v>
      </c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164</v>
      </c>
      <c r="AT151" s="150" t="s">
        <v>134</v>
      </c>
      <c r="AU151" s="150" t="s">
        <v>139</v>
      </c>
      <c r="AY151" s="14" t="s">
        <v>131</v>
      </c>
      <c r="BE151" s="151">
        <f>IF(N151="základná",J151,0)</f>
        <v>0</v>
      </c>
      <c r="BF151" s="151">
        <f>IF(N151="znížená",J151,0)</f>
        <v>0</v>
      </c>
      <c r="BG151" s="151">
        <f>IF(N151="zákl. prenesená",J151,0)</f>
        <v>0</v>
      </c>
      <c r="BH151" s="151">
        <f>IF(N151="zníž. prenesená",J151,0)</f>
        <v>0</v>
      </c>
      <c r="BI151" s="151">
        <f>IF(N151="nulová",J151,0)</f>
        <v>0</v>
      </c>
      <c r="BJ151" s="14" t="s">
        <v>139</v>
      </c>
      <c r="BK151" s="151">
        <f>ROUND(I151*H151,2)</f>
        <v>0</v>
      </c>
      <c r="BL151" s="14" t="s">
        <v>164</v>
      </c>
      <c r="BM151" s="150" t="s">
        <v>199</v>
      </c>
    </row>
    <row r="152" spans="1:65" s="2" customFormat="1" ht="24.15" customHeight="1">
      <c r="A152" s="26"/>
      <c r="B152" s="138"/>
      <c r="C152" s="139" t="s">
        <v>167</v>
      </c>
      <c r="D152" s="139" t="s">
        <v>134</v>
      </c>
      <c r="E152" s="140" t="s">
        <v>200</v>
      </c>
      <c r="F152" s="141" t="s">
        <v>201</v>
      </c>
      <c r="G152" s="142" t="s">
        <v>137</v>
      </c>
      <c r="H152" s="143">
        <v>59.45</v>
      </c>
      <c r="I152" s="144"/>
      <c r="J152" s="144">
        <f>ROUND(I152*H152,2)</f>
        <v>0</v>
      </c>
      <c r="K152" s="145"/>
      <c r="L152" s="27"/>
      <c r="M152" s="146" t="s">
        <v>1</v>
      </c>
      <c r="N152" s="147" t="s">
        <v>34</v>
      </c>
      <c r="O152" s="148">
        <v>0</v>
      </c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164</v>
      </c>
      <c r="AT152" s="150" t="s">
        <v>134</v>
      </c>
      <c r="AU152" s="150" t="s">
        <v>139</v>
      </c>
      <c r="AY152" s="14" t="s">
        <v>131</v>
      </c>
      <c r="BE152" s="151">
        <f>IF(N152="základná",J152,0)</f>
        <v>0</v>
      </c>
      <c r="BF152" s="151">
        <f>IF(N152="znížená",J152,0)</f>
        <v>0</v>
      </c>
      <c r="BG152" s="151">
        <f>IF(N152="zákl. prenesená",J152,0)</f>
        <v>0</v>
      </c>
      <c r="BH152" s="151">
        <f>IF(N152="zníž. prenesená",J152,0)</f>
        <v>0</v>
      </c>
      <c r="BI152" s="151">
        <f>IF(N152="nulová",J152,0)</f>
        <v>0</v>
      </c>
      <c r="BJ152" s="14" t="s">
        <v>139</v>
      </c>
      <c r="BK152" s="151">
        <f>ROUND(I152*H152,2)</f>
        <v>0</v>
      </c>
      <c r="BL152" s="14" t="s">
        <v>164</v>
      </c>
      <c r="BM152" s="150" t="s">
        <v>202</v>
      </c>
    </row>
    <row r="153" spans="1:65" s="12" customFormat="1" ht="22.95" customHeight="1">
      <c r="B153" s="126"/>
      <c r="D153" s="127" t="s">
        <v>67</v>
      </c>
      <c r="E153" s="136" t="s">
        <v>203</v>
      </c>
      <c r="F153" s="136" t="s">
        <v>204</v>
      </c>
      <c r="J153" s="137">
        <f>BK153</f>
        <v>0</v>
      </c>
      <c r="L153" s="126"/>
      <c r="M153" s="130"/>
      <c r="N153" s="131"/>
      <c r="O153" s="131"/>
      <c r="P153" s="132">
        <f>P154</f>
        <v>0</v>
      </c>
      <c r="Q153" s="131"/>
      <c r="R153" s="132">
        <f>R154</f>
        <v>0</v>
      </c>
      <c r="S153" s="131"/>
      <c r="T153" s="133">
        <f>T154</f>
        <v>0</v>
      </c>
      <c r="AR153" s="127" t="s">
        <v>139</v>
      </c>
      <c r="AT153" s="134" t="s">
        <v>67</v>
      </c>
      <c r="AU153" s="134" t="s">
        <v>75</v>
      </c>
      <c r="AY153" s="127" t="s">
        <v>131</v>
      </c>
      <c r="BK153" s="135">
        <f>BK154</f>
        <v>0</v>
      </c>
    </row>
    <row r="154" spans="1:65" s="2" customFormat="1" ht="37.950000000000003" customHeight="1">
      <c r="A154" s="26"/>
      <c r="B154" s="138"/>
      <c r="C154" s="139" t="s">
        <v>205</v>
      </c>
      <c r="D154" s="139" t="s">
        <v>134</v>
      </c>
      <c r="E154" s="140" t="s">
        <v>206</v>
      </c>
      <c r="F154" s="141" t="s">
        <v>207</v>
      </c>
      <c r="G154" s="142" t="s">
        <v>137</v>
      </c>
      <c r="H154" s="143">
        <v>59.45</v>
      </c>
      <c r="I154" s="144"/>
      <c r="J154" s="144">
        <f>ROUND(I154*H154,2)</f>
        <v>0</v>
      </c>
      <c r="K154" s="145"/>
      <c r="L154" s="27"/>
      <c r="M154" s="146" t="s">
        <v>1</v>
      </c>
      <c r="N154" s="147" t="s">
        <v>34</v>
      </c>
      <c r="O154" s="148">
        <v>0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164</v>
      </c>
      <c r="AT154" s="150" t="s">
        <v>134</v>
      </c>
      <c r="AU154" s="150" t="s">
        <v>139</v>
      </c>
      <c r="AY154" s="14" t="s">
        <v>131</v>
      </c>
      <c r="BE154" s="151">
        <f>IF(N154="základná",J154,0)</f>
        <v>0</v>
      </c>
      <c r="BF154" s="151">
        <f>IF(N154="znížená",J154,0)</f>
        <v>0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139</v>
      </c>
      <c r="BK154" s="151">
        <f>ROUND(I154*H154,2)</f>
        <v>0</v>
      </c>
      <c r="BL154" s="14" t="s">
        <v>164</v>
      </c>
      <c r="BM154" s="150" t="s">
        <v>208</v>
      </c>
    </row>
    <row r="155" spans="1:65" s="12" customFormat="1" ht="22.95" customHeight="1">
      <c r="B155" s="126"/>
      <c r="D155" s="127" t="s">
        <v>67</v>
      </c>
      <c r="E155" s="136" t="s">
        <v>209</v>
      </c>
      <c r="F155" s="136" t="s">
        <v>210</v>
      </c>
      <c r="J155" s="137">
        <f>BK155</f>
        <v>0</v>
      </c>
      <c r="L155" s="126"/>
      <c r="M155" s="130"/>
      <c r="N155" s="131"/>
      <c r="O155" s="131"/>
      <c r="P155" s="132">
        <f>P156</f>
        <v>0</v>
      </c>
      <c r="Q155" s="131"/>
      <c r="R155" s="132">
        <f>R156</f>
        <v>0</v>
      </c>
      <c r="S155" s="131"/>
      <c r="T155" s="133">
        <f>T156</f>
        <v>0</v>
      </c>
      <c r="AR155" s="127" t="s">
        <v>139</v>
      </c>
      <c r="AT155" s="134" t="s">
        <v>67</v>
      </c>
      <c r="AU155" s="134" t="s">
        <v>75</v>
      </c>
      <c r="AY155" s="127" t="s">
        <v>131</v>
      </c>
      <c r="BK155" s="135">
        <f>BK156</f>
        <v>0</v>
      </c>
    </row>
    <row r="156" spans="1:65" s="2" customFormat="1" ht="24.15" customHeight="1">
      <c r="A156" s="26"/>
      <c r="B156" s="138"/>
      <c r="C156" s="139" t="s">
        <v>7</v>
      </c>
      <c r="D156" s="152" t="s">
        <v>134</v>
      </c>
      <c r="E156" s="140" t="s">
        <v>211</v>
      </c>
      <c r="F156" s="141" t="s">
        <v>212</v>
      </c>
      <c r="G156" s="142" t="s">
        <v>145</v>
      </c>
      <c r="H156" s="143">
        <v>1</v>
      </c>
      <c r="I156" s="144"/>
      <c r="J156" s="144">
        <f>ROUND(I156*H156,2)</f>
        <v>0</v>
      </c>
      <c r="K156" s="145"/>
      <c r="L156" s="27"/>
      <c r="M156" s="146" t="s">
        <v>1</v>
      </c>
      <c r="N156" s="147" t="s">
        <v>34</v>
      </c>
      <c r="O156" s="148">
        <v>0</v>
      </c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164</v>
      </c>
      <c r="AT156" s="150" t="s">
        <v>134</v>
      </c>
      <c r="AU156" s="150" t="s">
        <v>139</v>
      </c>
      <c r="AY156" s="14" t="s">
        <v>131</v>
      </c>
      <c r="BE156" s="151">
        <f>IF(N156="základná",J156,0)</f>
        <v>0</v>
      </c>
      <c r="BF156" s="151">
        <f>IF(N156="znížená",J156,0)</f>
        <v>0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139</v>
      </c>
      <c r="BK156" s="151">
        <f>ROUND(I156*H156,2)</f>
        <v>0</v>
      </c>
      <c r="BL156" s="14" t="s">
        <v>164</v>
      </c>
      <c r="BM156" s="150" t="s">
        <v>213</v>
      </c>
    </row>
    <row r="157" spans="1:65" s="12" customFormat="1" ht="22.95" customHeight="1">
      <c r="B157" s="126"/>
      <c r="D157" s="127" t="s">
        <v>67</v>
      </c>
      <c r="E157" s="136" t="s">
        <v>214</v>
      </c>
      <c r="F157" s="136" t="s">
        <v>215</v>
      </c>
      <c r="J157" s="137">
        <f>BK157</f>
        <v>0</v>
      </c>
      <c r="L157" s="126"/>
      <c r="M157" s="130"/>
      <c r="N157" s="131"/>
      <c r="O157" s="131"/>
      <c r="P157" s="132">
        <f>P158</f>
        <v>0</v>
      </c>
      <c r="Q157" s="131"/>
      <c r="R157" s="132">
        <f>R158</f>
        <v>0</v>
      </c>
      <c r="S157" s="131"/>
      <c r="T157" s="133">
        <f>T158</f>
        <v>0</v>
      </c>
      <c r="AR157" s="127" t="s">
        <v>139</v>
      </c>
      <c r="AT157" s="134" t="s">
        <v>67</v>
      </c>
      <c r="AU157" s="134" t="s">
        <v>75</v>
      </c>
      <c r="AY157" s="127" t="s">
        <v>131</v>
      </c>
      <c r="BK157" s="135">
        <f>BK158</f>
        <v>0</v>
      </c>
    </row>
    <row r="158" spans="1:65" s="2" customFormat="1" ht="14.4" customHeight="1">
      <c r="A158" s="26"/>
      <c r="B158" s="138"/>
      <c r="C158" s="139" t="s">
        <v>216</v>
      </c>
      <c r="D158" s="152" t="s">
        <v>134</v>
      </c>
      <c r="E158" s="140" t="s">
        <v>217</v>
      </c>
      <c r="F158" s="141" t="s">
        <v>218</v>
      </c>
      <c r="G158" s="142" t="s">
        <v>219</v>
      </c>
      <c r="H158" s="143">
        <v>1</v>
      </c>
      <c r="I158" s="144"/>
      <c r="J158" s="144">
        <f>ROUND(I158*H158,2)</f>
        <v>0</v>
      </c>
      <c r="K158" s="145"/>
      <c r="L158" s="27"/>
      <c r="M158" s="146" t="s">
        <v>1</v>
      </c>
      <c r="N158" s="147" t="s">
        <v>34</v>
      </c>
      <c r="O158" s="148">
        <v>0</v>
      </c>
      <c r="P158" s="148">
        <f>O158*H158</f>
        <v>0</v>
      </c>
      <c r="Q158" s="148">
        <v>0</v>
      </c>
      <c r="R158" s="148">
        <f>Q158*H158</f>
        <v>0</v>
      </c>
      <c r="S158" s="148">
        <v>0</v>
      </c>
      <c r="T158" s="149">
        <f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164</v>
      </c>
      <c r="AT158" s="150" t="s">
        <v>134</v>
      </c>
      <c r="AU158" s="150" t="s">
        <v>139</v>
      </c>
      <c r="AY158" s="14" t="s">
        <v>131</v>
      </c>
      <c r="BE158" s="151">
        <f>IF(N158="základná",J158,0)</f>
        <v>0</v>
      </c>
      <c r="BF158" s="151">
        <f>IF(N158="znížená",J158,0)</f>
        <v>0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4" t="s">
        <v>139</v>
      </c>
      <c r="BK158" s="151">
        <f>ROUND(I158*H158,2)</f>
        <v>0</v>
      </c>
      <c r="BL158" s="14" t="s">
        <v>164</v>
      </c>
      <c r="BM158" s="150" t="s">
        <v>220</v>
      </c>
    </row>
    <row r="159" spans="1:65" s="12" customFormat="1" ht="22.95" customHeight="1">
      <c r="B159" s="126"/>
      <c r="D159" s="127" t="s">
        <v>67</v>
      </c>
      <c r="E159" s="136" t="s">
        <v>221</v>
      </c>
      <c r="F159" s="136" t="s">
        <v>222</v>
      </c>
      <c r="J159" s="137">
        <f>BK159</f>
        <v>0</v>
      </c>
      <c r="L159" s="126"/>
      <c r="M159" s="130"/>
      <c r="N159" s="131"/>
      <c r="O159" s="131"/>
      <c r="P159" s="132">
        <f>P160</f>
        <v>0</v>
      </c>
      <c r="Q159" s="131"/>
      <c r="R159" s="132">
        <f>R160</f>
        <v>0</v>
      </c>
      <c r="S159" s="131"/>
      <c r="T159" s="133">
        <f>T160</f>
        <v>0</v>
      </c>
      <c r="AR159" s="127" t="s">
        <v>139</v>
      </c>
      <c r="AT159" s="134" t="s">
        <v>67</v>
      </c>
      <c r="AU159" s="134" t="s">
        <v>75</v>
      </c>
      <c r="AY159" s="127" t="s">
        <v>131</v>
      </c>
      <c r="BK159" s="135">
        <f>BK160</f>
        <v>0</v>
      </c>
    </row>
    <row r="160" spans="1:65" s="2" customFormat="1" ht="24.15" customHeight="1">
      <c r="A160" s="26"/>
      <c r="B160" s="138"/>
      <c r="C160" s="139" t="s">
        <v>174</v>
      </c>
      <c r="D160" s="139" t="s">
        <v>134</v>
      </c>
      <c r="E160" s="140" t="s">
        <v>223</v>
      </c>
      <c r="F160" s="141" t="s">
        <v>224</v>
      </c>
      <c r="G160" s="142" t="s">
        <v>137</v>
      </c>
      <c r="H160" s="143">
        <v>987.69</v>
      </c>
      <c r="I160" s="144"/>
      <c r="J160" s="144">
        <f>ROUND(I160*H160,2)</f>
        <v>0</v>
      </c>
      <c r="K160" s="145"/>
      <c r="L160" s="27"/>
      <c r="M160" s="146" t="s">
        <v>1</v>
      </c>
      <c r="N160" s="147" t="s">
        <v>34</v>
      </c>
      <c r="O160" s="148">
        <v>0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164</v>
      </c>
      <c r="AT160" s="150" t="s">
        <v>134</v>
      </c>
      <c r="AU160" s="150" t="s">
        <v>139</v>
      </c>
      <c r="AY160" s="14" t="s">
        <v>131</v>
      </c>
      <c r="BE160" s="151">
        <f>IF(N160="základná",J160,0)</f>
        <v>0</v>
      </c>
      <c r="BF160" s="151">
        <f>IF(N160="znížená",J160,0)</f>
        <v>0</v>
      </c>
      <c r="BG160" s="151">
        <f>IF(N160="zákl. prenesená",J160,0)</f>
        <v>0</v>
      </c>
      <c r="BH160" s="151">
        <f>IF(N160="zníž. prenesená",J160,0)</f>
        <v>0</v>
      </c>
      <c r="BI160" s="151">
        <f>IF(N160="nulová",J160,0)</f>
        <v>0</v>
      </c>
      <c r="BJ160" s="14" t="s">
        <v>139</v>
      </c>
      <c r="BK160" s="151">
        <f>ROUND(I160*H160,2)</f>
        <v>0</v>
      </c>
      <c r="BL160" s="14" t="s">
        <v>164</v>
      </c>
      <c r="BM160" s="150" t="s">
        <v>225</v>
      </c>
    </row>
    <row r="161" spans="1:65" s="12" customFormat="1" ht="22.95" customHeight="1">
      <c r="B161" s="126"/>
      <c r="D161" s="127" t="s">
        <v>67</v>
      </c>
      <c r="E161" s="136" t="s">
        <v>226</v>
      </c>
      <c r="F161" s="136" t="s">
        <v>227</v>
      </c>
      <c r="J161" s="137">
        <f>BK161</f>
        <v>0</v>
      </c>
      <c r="L161" s="126"/>
      <c r="M161" s="130"/>
      <c r="N161" s="131"/>
      <c r="O161" s="131"/>
      <c r="P161" s="132">
        <f>SUM(P162:P163)</f>
        <v>0</v>
      </c>
      <c r="Q161" s="131"/>
      <c r="R161" s="132">
        <f>SUM(R162:R163)</f>
        <v>0</v>
      </c>
      <c r="S161" s="131"/>
      <c r="T161" s="133">
        <f>SUM(T162:T163)</f>
        <v>0</v>
      </c>
      <c r="AR161" s="127" t="s">
        <v>139</v>
      </c>
      <c r="AT161" s="134" t="s">
        <v>67</v>
      </c>
      <c r="AU161" s="134" t="s">
        <v>75</v>
      </c>
      <c r="AY161" s="127" t="s">
        <v>131</v>
      </c>
      <c r="BK161" s="135">
        <f>SUM(BK162:BK163)</f>
        <v>0</v>
      </c>
    </row>
    <row r="162" spans="1:65" s="2" customFormat="1" ht="24.15" customHeight="1">
      <c r="A162" s="26"/>
      <c r="B162" s="138"/>
      <c r="C162" s="139" t="s">
        <v>228</v>
      </c>
      <c r="D162" s="139" t="s">
        <v>134</v>
      </c>
      <c r="E162" s="140" t="s">
        <v>229</v>
      </c>
      <c r="F162" s="141" t="s">
        <v>230</v>
      </c>
      <c r="G162" s="142" t="s">
        <v>231</v>
      </c>
      <c r="H162" s="143">
        <v>156.22999999999999</v>
      </c>
      <c r="I162" s="144"/>
      <c r="J162" s="144">
        <f>ROUND(I162*H162,2)</f>
        <v>0</v>
      </c>
      <c r="K162" s="145"/>
      <c r="L162" s="27"/>
      <c r="M162" s="146" t="s">
        <v>1</v>
      </c>
      <c r="N162" s="147" t="s">
        <v>34</v>
      </c>
      <c r="O162" s="148">
        <v>0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164</v>
      </c>
      <c r="AT162" s="150" t="s">
        <v>134</v>
      </c>
      <c r="AU162" s="150" t="s">
        <v>139</v>
      </c>
      <c r="AY162" s="14" t="s">
        <v>131</v>
      </c>
      <c r="BE162" s="151">
        <f>IF(N162="základná",J162,0)</f>
        <v>0</v>
      </c>
      <c r="BF162" s="151">
        <f>IF(N162="znížená",J162,0)</f>
        <v>0</v>
      </c>
      <c r="BG162" s="151">
        <f>IF(N162="zákl. prenesená",J162,0)</f>
        <v>0</v>
      </c>
      <c r="BH162" s="151">
        <f>IF(N162="zníž. prenesená",J162,0)</f>
        <v>0</v>
      </c>
      <c r="BI162" s="151">
        <f>IF(N162="nulová",J162,0)</f>
        <v>0</v>
      </c>
      <c r="BJ162" s="14" t="s">
        <v>139</v>
      </c>
      <c r="BK162" s="151">
        <f>ROUND(I162*H162,2)</f>
        <v>0</v>
      </c>
      <c r="BL162" s="14" t="s">
        <v>164</v>
      </c>
      <c r="BM162" s="150" t="s">
        <v>232</v>
      </c>
    </row>
    <row r="163" spans="1:65" s="2" customFormat="1" ht="24.15" customHeight="1">
      <c r="A163" s="26"/>
      <c r="B163" s="138"/>
      <c r="C163" s="139" t="s">
        <v>177</v>
      </c>
      <c r="D163" s="139" t="s">
        <v>134</v>
      </c>
      <c r="E163" s="140" t="s">
        <v>233</v>
      </c>
      <c r="F163" s="141" t="s">
        <v>234</v>
      </c>
      <c r="G163" s="142" t="s">
        <v>231</v>
      </c>
      <c r="H163" s="143">
        <v>88</v>
      </c>
      <c r="I163" s="144"/>
      <c r="J163" s="144">
        <f>ROUND(I163*H163,2)</f>
        <v>0</v>
      </c>
      <c r="K163" s="145"/>
      <c r="L163" s="27"/>
      <c r="M163" s="146" t="s">
        <v>1</v>
      </c>
      <c r="N163" s="147" t="s">
        <v>34</v>
      </c>
      <c r="O163" s="148">
        <v>0</v>
      </c>
      <c r="P163" s="148">
        <f>O163*H163</f>
        <v>0</v>
      </c>
      <c r="Q163" s="148">
        <v>0</v>
      </c>
      <c r="R163" s="148">
        <f>Q163*H163</f>
        <v>0</v>
      </c>
      <c r="S163" s="148">
        <v>0</v>
      </c>
      <c r="T163" s="149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164</v>
      </c>
      <c r="AT163" s="150" t="s">
        <v>134</v>
      </c>
      <c r="AU163" s="150" t="s">
        <v>139</v>
      </c>
      <c r="AY163" s="14" t="s">
        <v>131</v>
      </c>
      <c r="BE163" s="151">
        <f>IF(N163="základná",J163,0)</f>
        <v>0</v>
      </c>
      <c r="BF163" s="151">
        <f>IF(N163="znížená",J163,0)</f>
        <v>0</v>
      </c>
      <c r="BG163" s="151">
        <f>IF(N163="zákl. prenesená",J163,0)</f>
        <v>0</v>
      </c>
      <c r="BH163" s="151">
        <f>IF(N163="zníž. prenesená",J163,0)</f>
        <v>0</v>
      </c>
      <c r="BI163" s="151">
        <f>IF(N163="nulová",J163,0)</f>
        <v>0</v>
      </c>
      <c r="BJ163" s="14" t="s">
        <v>139</v>
      </c>
      <c r="BK163" s="151">
        <f>ROUND(I163*H163,2)</f>
        <v>0</v>
      </c>
      <c r="BL163" s="14" t="s">
        <v>164</v>
      </c>
      <c r="BM163" s="150" t="s">
        <v>235</v>
      </c>
    </row>
    <row r="164" spans="1:65" s="12" customFormat="1" ht="22.95" customHeight="1">
      <c r="B164" s="126"/>
      <c r="D164" s="127" t="s">
        <v>67</v>
      </c>
      <c r="E164" s="136" t="s">
        <v>236</v>
      </c>
      <c r="F164" s="136" t="s">
        <v>237</v>
      </c>
      <c r="J164" s="137">
        <f>BK164</f>
        <v>0</v>
      </c>
      <c r="L164" s="126"/>
      <c r="M164" s="130"/>
      <c r="N164" s="131"/>
      <c r="O164" s="131"/>
      <c r="P164" s="132">
        <f>P165</f>
        <v>0</v>
      </c>
      <c r="Q164" s="131"/>
      <c r="R164" s="132">
        <f>R165</f>
        <v>0</v>
      </c>
      <c r="S164" s="131"/>
      <c r="T164" s="133">
        <f>T165</f>
        <v>0</v>
      </c>
      <c r="AR164" s="127" t="s">
        <v>139</v>
      </c>
      <c r="AT164" s="134" t="s">
        <v>67</v>
      </c>
      <c r="AU164" s="134" t="s">
        <v>75</v>
      </c>
      <c r="AY164" s="127" t="s">
        <v>131</v>
      </c>
      <c r="BK164" s="135">
        <f>BK165</f>
        <v>0</v>
      </c>
    </row>
    <row r="165" spans="1:65" s="2" customFormat="1" ht="37.950000000000003" customHeight="1">
      <c r="A165" s="26"/>
      <c r="B165" s="138"/>
      <c r="C165" s="139" t="s">
        <v>238</v>
      </c>
      <c r="D165" s="139" t="s">
        <v>134</v>
      </c>
      <c r="E165" s="140" t="s">
        <v>239</v>
      </c>
      <c r="F165" s="141" t="s">
        <v>240</v>
      </c>
      <c r="G165" s="142" t="s">
        <v>137</v>
      </c>
      <c r="H165" s="143">
        <v>987.69</v>
      </c>
      <c r="I165" s="144"/>
      <c r="J165" s="144">
        <f>ROUND(I165*H165,2)</f>
        <v>0</v>
      </c>
      <c r="K165" s="145"/>
      <c r="L165" s="27"/>
      <c r="M165" s="146" t="s">
        <v>1</v>
      </c>
      <c r="N165" s="147" t="s">
        <v>34</v>
      </c>
      <c r="O165" s="148">
        <v>0</v>
      </c>
      <c r="P165" s="148">
        <f>O165*H165</f>
        <v>0</v>
      </c>
      <c r="Q165" s="148">
        <v>0</v>
      </c>
      <c r="R165" s="148">
        <f>Q165*H165</f>
        <v>0</v>
      </c>
      <c r="S165" s="148">
        <v>0</v>
      </c>
      <c r="T165" s="149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164</v>
      </c>
      <c r="AT165" s="150" t="s">
        <v>134</v>
      </c>
      <c r="AU165" s="150" t="s">
        <v>139</v>
      </c>
      <c r="AY165" s="14" t="s">
        <v>131</v>
      </c>
      <c r="BE165" s="151">
        <f>IF(N165="základná",J165,0)</f>
        <v>0</v>
      </c>
      <c r="BF165" s="151">
        <f>IF(N165="znížená",J165,0)</f>
        <v>0</v>
      </c>
      <c r="BG165" s="151">
        <f>IF(N165="zákl. prenesená",J165,0)</f>
        <v>0</v>
      </c>
      <c r="BH165" s="151">
        <f>IF(N165="zníž. prenesená",J165,0)</f>
        <v>0</v>
      </c>
      <c r="BI165" s="151">
        <f>IF(N165="nulová",J165,0)</f>
        <v>0</v>
      </c>
      <c r="BJ165" s="14" t="s">
        <v>139</v>
      </c>
      <c r="BK165" s="151">
        <f>ROUND(I165*H165,2)</f>
        <v>0</v>
      </c>
      <c r="BL165" s="14" t="s">
        <v>164</v>
      </c>
      <c r="BM165" s="150" t="s">
        <v>241</v>
      </c>
    </row>
    <row r="166" spans="1:65" s="12" customFormat="1" ht="22.95" customHeight="1">
      <c r="B166" s="126"/>
      <c r="D166" s="127" t="s">
        <v>67</v>
      </c>
      <c r="E166" s="136" t="s">
        <v>242</v>
      </c>
      <c r="F166" s="136" t="s">
        <v>243</v>
      </c>
      <c r="J166" s="137">
        <f>BK166</f>
        <v>0</v>
      </c>
      <c r="L166" s="126"/>
      <c r="M166" s="130"/>
      <c r="N166" s="131"/>
      <c r="O166" s="131"/>
      <c r="P166" s="132">
        <f>P167</f>
        <v>0</v>
      </c>
      <c r="Q166" s="131"/>
      <c r="R166" s="132">
        <f>R167</f>
        <v>0</v>
      </c>
      <c r="S166" s="131"/>
      <c r="T166" s="133">
        <f>T167</f>
        <v>0</v>
      </c>
      <c r="AR166" s="127" t="s">
        <v>139</v>
      </c>
      <c r="AT166" s="134" t="s">
        <v>67</v>
      </c>
      <c r="AU166" s="134" t="s">
        <v>75</v>
      </c>
      <c r="AY166" s="127" t="s">
        <v>131</v>
      </c>
      <c r="BK166" s="135">
        <f>BK167</f>
        <v>0</v>
      </c>
    </row>
    <row r="167" spans="1:65" s="2" customFormat="1" ht="24.15" customHeight="1">
      <c r="A167" s="26"/>
      <c r="B167" s="138"/>
      <c r="C167" s="139" t="s">
        <v>181</v>
      </c>
      <c r="D167" s="152" t="s">
        <v>134</v>
      </c>
      <c r="E167" s="140" t="s">
        <v>244</v>
      </c>
      <c r="F167" s="141" t="s">
        <v>245</v>
      </c>
      <c r="G167" s="142" t="s">
        <v>145</v>
      </c>
      <c r="H167" s="143">
        <v>1</v>
      </c>
      <c r="I167" s="144"/>
      <c r="J167" s="144">
        <f>ROUND(I167*H167,2)</f>
        <v>0</v>
      </c>
      <c r="K167" s="145"/>
      <c r="L167" s="27"/>
      <c r="M167" s="146" t="s">
        <v>1</v>
      </c>
      <c r="N167" s="147" t="s">
        <v>34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164</v>
      </c>
      <c r="AT167" s="150" t="s">
        <v>134</v>
      </c>
      <c r="AU167" s="150" t="s">
        <v>139</v>
      </c>
      <c r="AY167" s="14" t="s">
        <v>131</v>
      </c>
      <c r="BE167" s="151">
        <f>IF(N167="základná",J167,0)</f>
        <v>0</v>
      </c>
      <c r="BF167" s="151">
        <f>IF(N167="znížená",J167,0)</f>
        <v>0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139</v>
      </c>
      <c r="BK167" s="151">
        <f>ROUND(I167*H167,2)</f>
        <v>0</v>
      </c>
      <c r="BL167" s="14" t="s">
        <v>164</v>
      </c>
      <c r="BM167" s="150" t="s">
        <v>246</v>
      </c>
    </row>
    <row r="168" spans="1:65" s="12" customFormat="1" ht="22.95" customHeight="1">
      <c r="B168" s="126"/>
      <c r="D168" s="127" t="s">
        <v>67</v>
      </c>
      <c r="E168" s="136" t="s">
        <v>247</v>
      </c>
      <c r="F168" s="136" t="s">
        <v>248</v>
      </c>
      <c r="J168" s="137">
        <f>BK168</f>
        <v>0</v>
      </c>
      <c r="L168" s="126"/>
      <c r="M168" s="130"/>
      <c r="N168" s="131"/>
      <c r="O168" s="131"/>
      <c r="P168" s="132">
        <f>P169</f>
        <v>0</v>
      </c>
      <c r="Q168" s="131"/>
      <c r="R168" s="132">
        <f>R169</f>
        <v>0</v>
      </c>
      <c r="S168" s="131"/>
      <c r="T168" s="133">
        <f>T169</f>
        <v>0</v>
      </c>
      <c r="AR168" s="127" t="s">
        <v>139</v>
      </c>
      <c r="AT168" s="134" t="s">
        <v>67</v>
      </c>
      <c r="AU168" s="134" t="s">
        <v>75</v>
      </c>
      <c r="AY168" s="127" t="s">
        <v>131</v>
      </c>
      <c r="BK168" s="135">
        <f>BK169</f>
        <v>0</v>
      </c>
    </row>
    <row r="169" spans="1:65" s="2" customFormat="1" ht="24.15" customHeight="1">
      <c r="A169" s="26"/>
      <c r="B169" s="138"/>
      <c r="C169" s="139" t="s">
        <v>249</v>
      </c>
      <c r="D169" s="139" t="s">
        <v>134</v>
      </c>
      <c r="E169" s="140" t="s">
        <v>250</v>
      </c>
      <c r="F169" s="141" t="s">
        <v>251</v>
      </c>
      <c r="G169" s="142" t="s">
        <v>252</v>
      </c>
      <c r="H169" s="143">
        <v>5692</v>
      </c>
      <c r="I169" s="144"/>
      <c r="J169" s="144">
        <f>ROUND(I169*H169,2)</f>
        <v>0</v>
      </c>
      <c r="K169" s="145"/>
      <c r="L169" s="27"/>
      <c r="M169" s="146" t="s">
        <v>1</v>
      </c>
      <c r="N169" s="147" t="s">
        <v>34</v>
      </c>
      <c r="O169" s="148">
        <v>0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164</v>
      </c>
      <c r="AT169" s="150" t="s">
        <v>134</v>
      </c>
      <c r="AU169" s="150" t="s">
        <v>139</v>
      </c>
      <c r="AY169" s="14" t="s">
        <v>131</v>
      </c>
      <c r="BE169" s="151">
        <f>IF(N169="základná",J169,0)</f>
        <v>0</v>
      </c>
      <c r="BF169" s="151">
        <f>IF(N169="znížená",J169,0)</f>
        <v>0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139</v>
      </c>
      <c r="BK169" s="151">
        <f>ROUND(I169*H169,2)</f>
        <v>0</v>
      </c>
      <c r="BL169" s="14" t="s">
        <v>164</v>
      </c>
      <c r="BM169" s="150" t="s">
        <v>253</v>
      </c>
    </row>
    <row r="170" spans="1:65" s="12" customFormat="1" ht="22.95" customHeight="1">
      <c r="B170" s="126"/>
      <c r="D170" s="127" t="s">
        <v>67</v>
      </c>
      <c r="E170" s="136" t="s">
        <v>254</v>
      </c>
      <c r="F170" s="136" t="s">
        <v>255</v>
      </c>
      <c r="J170" s="137">
        <f>BK170</f>
        <v>0</v>
      </c>
      <c r="L170" s="126"/>
      <c r="M170" s="130"/>
      <c r="N170" s="131"/>
      <c r="O170" s="131"/>
      <c r="P170" s="132">
        <f>P171</f>
        <v>0</v>
      </c>
      <c r="Q170" s="131"/>
      <c r="R170" s="132">
        <f>R171</f>
        <v>0</v>
      </c>
      <c r="S170" s="131"/>
      <c r="T170" s="133">
        <f>T171</f>
        <v>0</v>
      </c>
      <c r="AR170" s="127" t="s">
        <v>139</v>
      </c>
      <c r="AT170" s="134" t="s">
        <v>67</v>
      </c>
      <c r="AU170" s="134" t="s">
        <v>75</v>
      </c>
      <c r="AY170" s="127" t="s">
        <v>131</v>
      </c>
      <c r="BK170" s="135">
        <f>BK171</f>
        <v>0</v>
      </c>
    </row>
    <row r="171" spans="1:65" s="2" customFormat="1" ht="37.950000000000003" customHeight="1">
      <c r="A171" s="26"/>
      <c r="B171" s="138"/>
      <c r="C171" s="139" t="s">
        <v>184</v>
      </c>
      <c r="D171" s="139" t="s">
        <v>134</v>
      </c>
      <c r="E171" s="140" t="s">
        <v>256</v>
      </c>
      <c r="F171" s="141" t="s">
        <v>257</v>
      </c>
      <c r="G171" s="142" t="s">
        <v>137</v>
      </c>
      <c r="H171" s="143">
        <v>410.98</v>
      </c>
      <c r="I171" s="144"/>
      <c r="J171" s="144">
        <f>ROUND(I171*H171,2)</f>
        <v>0</v>
      </c>
      <c r="K171" s="145"/>
      <c r="L171" s="27"/>
      <c r="M171" s="146" t="s">
        <v>1</v>
      </c>
      <c r="N171" s="147" t="s">
        <v>34</v>
      </c>
      <c r="O171" s="148">
        <v>0</v>
      </c>
      <c r="P171" s="148">
        <f>O171*H171</f>
        <v>0</v>
      </c>
      <c r="Q171" s="148">
        <v>0</v>
      </c>
      <c r="R171" s="148">
        <f>Q171*H171</f>
        <v>0</v>
      </c>
      <c r="S171" s="148">
        <v>0</v>
      </c>
      <c r="T171" s="149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164</v>
      </c>
      <c r="AT171" s="150" t="s">
        <v>134</v>
      </c>
      <c r="AU171" s="150" t="s">
        <v>139</v>
      </c>
      <c r="AY171" s="14" t="s">
        <v>131</v>
      </c>
      <c r="BE171" s="151">
        <f>IF(N171="základná",J171,0)</f>
        <v>0</v>
      </c>
      <c r="BF171" s="151">
        <f>IF(N171="znížená",J171,0)</f>
        <v>0</v>
      </c>
      <c r="BG171" s="151">
        <f>IF(N171="zákl. prenesená",J171,0)</f>
        <v>0</v>
      </c>
      <c r="BH171" s="151">
        <f>IF(N171="zníž. prenesená",J171,0)</f>
        <v>0</v>
      </c>
      <c r="BI171" s="151">
        <f>IF(N171="nulová",J171,0)</f>
        <v>0</v>
      </c>
      <c r="BJ171" s="14" t="s">
        <v>139</v>
      </c>
      <c r="BK171" s="151">
        <f>ROUND(I171*H171,2)</f>
        <v>0</v>
      </c>
      <c r="BL171" s="14" t="s">
        <v>164</v>
      </c>
      <c r="BM171" s="150" t="s">
        <v>258</v>
      </c>
    </row>
    <row r="172" spans="1:65" s="12" customFormat="1" ht="22.95" customHeight="1">
      <c r="B172" s="126"/>
      <c r="D172" s="127" t="s">
        <v>67</v>
      </c>
      <c r="E172" s="136" t="s">
        <v>259</v>
      </c>
      <c r="F172" s="136" t="s">
        <v>260</v>
      </c>
      <c r="J172" s="137">
        <f>BK172</f>
        <v>0</v>
      </c>
      <c r="L172" s="126"/>
      <c r="M172" s="130"/>
      <c r="N172" s="131"/>
      <c r="O172" s="131"/>
      <c r="P172" s="132">
        <f>P173</f>
        <v>0</v>
      </c>
      <c r="Q172" s="131"/>
      <c r="R172" s="132">
        <f>R173</f>
        <v>0</v>
      </c>
      <c r="S172" s="131"/>
      <c r="T172" s="133">
        <f>T173</f>
        <v>0</v>
      </c>
      <c r="AR172" s="127" t="s">
        <v>139</v>
      </c>
      <c r="AT172" s="134" t="s">
        <v>67</v>
      </c>
      <c r="AU172" s="134" t="s">
        <v>75</v>
      </c>
      <c r="AY172" s="127" t="s">
        <v>131</v>
      </c>
      <c r="BK172" s="135">
        <f>BK173</f>
        <v>0</v>
      </c>
    </row>
    <row r="173" spans="1:65" s="2" customFormat="1" ht="24.15" customHeight="1">
      <c r="A173" s="26"/>
      <c r="B173" s="138"/>
      <c r="C173" s="139" t="s">
        <v>261</v>
      </c>
      <c r="D173" s="139" t="s">
        <v>134</v>
      </c>
      <c r="E173" s="140" t="s">
        <v>262</v>
      </c>
      <c r="F173" s="141" t="s">
        <v>263</v>
      </c>
      <c r="G173" s="142" t="s">
        <v>137</v>
      </c>
      <c r="H173" s="143">
        <v>356.3</v>
      </c>
      <c r="I173" s="144"/>
      <c r="J173" s="144">
        <f>ROUND(I173*H173,2)</f>
        <v>0</v>
      </c>
      <c r="K173" s="145"/>
      <c r="L173" s="27"/>
      <c r="M173" s="153" t="s">
        <v>1</v>
      </c>
      <c r="N173" s="154" t="s">
        <v>34</v>
      </c>
      <c r="O173" s="155">
        <v>0</v>
      </c>
      <c r="P173" s="155">
        <f>O173*H173</f>
        <v>0</v>
      </c>
      <c r="Q173" s="155">
        <v>0</v>
      </c>
      <c r="R173" s="155">
        <f>Q173*H173</f>
        <v>0</v>
      </c>
      <c r="S173" s="155">
        <v>0</v>
      </c>
      <c r="T173" s="156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164</v>
      </c>
      <c r="AT173" s="150" t="s">
        <v>134</v>
      </c>
      <c r="AU173" s="150" t="s">
        <v>139</v>
      </c>
      <c r="AY173" s="14" t="s">
        <v>131</v>
      </c>
      <c r="BE173" s="151">
        <f>IF(N173="základná",J173,0)</f>
        <v>0</v>
      </c>
      <c r="BF173" s="151">
        <f>IF(N173="znížená",J173,0)</f>
        <v>0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4" t="s">
        <v>139</v>
      </c>
      <c r="BK173" s="151">
        <f>ROUND(I173*H173,2)</f>
        <v>0</v>
      </c>
      <c r="BL173" s="14" t="s">
        <v>164</v>
      </c>
      <c r="BM173" s="150" t="s">
        <v>264</v>
      </c>
    </row>
    <row r="174" spans="1:65" s="2" customFormat="1" ht="6.9" customHeight="1">
      <c r="A174" s="26"/>
      <c r="B174" s="41"/>
      <c r="C174" s="42"/>
      <c r="D174" s="42"/>
      <c r="E174" s="42"/>
      <c r="F174" s="42"/>
      <c r="G174" s="42"/>
      <c r="H174" s="42"/>
      <c r="I174" s="42"/>
      <c r="J174" s="42"/>
      <c r="K174" s="42"/>
      <c r="L174" s="27"/>
      <c r="M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</sheetData>
  <autoFilter ref="C129:K173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0"/>
  <sheetViews>
    <sheetView showGridLines="0" topLeftCell="A122" workbookViewId="0">
      <selection activeCell="I139" sqref="I139:I289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87"/>
    </row>
    <row r="2" spans="1:46" s="1" customFormat="1" ht="36.9" customHeight="1">
      <c r="L2" s="199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79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68</v>
      </c>
    </row>
    <row r="4" spans="1:46" s="1" customFormat="1" ht="24.9" customHeight="1">
      <c r="B4" s="17"/>
      <c r="D4" s="18" t="s">
        <v>95</v>
      </c>
      <c r="L4" s="17"/>
      <c r="M4" s="8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5" t="str">
        <f>'Rekapitulácia stavby'!K6</f>
        <v>991-2018 - Denný stacionár v meste Zlate Moravce</v>
      </c>
      <c r="F7" s="206"/>
      <c r="G7" s="206"/>
      <c r="H7" s="206"/>
      <c r="L7" s="17"/>
    </row>
    <row r="8" spans="1:46" s="2" customFormat="1" ht="12" customHeight="1">
      <c r="A8" s="26"/>
      <c r="B8" s="27"/>
      <c r="C8" s="26"/>
      <c r="D8" s="23" t="s">
        <v>96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265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44383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2" t="str">
        <f>'Rekapitulácia stavby'!E14</f>
        <v xml:space="preserve"> </v>
      </c>
      <c r="F18" s="192"/>
      <c r="G18" s="192"/>
      <c r="H18" s="19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26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27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5" t="s">
        <v>1</v>
      </c>
      <c r="F27" s="195"/>
      <c r="G27" s="195"/>
      <c r="H27" s="19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28</v>
      </c>
      <c r="E30" s="26"/>
      <c r="F30" s="26"/>
      <c r="G30" s="26"/>
      <c r="H30" s="26"/>
      <c r="I30" s="26"/>
      <c r="J30" s="65">
        <f>ROUND(J136,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30</v>
      </c>
      <c r="G32" s="26"/>
      <c r="H32" s="26"/>
      <c r="I32" s="30" t="s">
        <v>29</v>
      </c>
      <c r="J32" s="30" t="s">
        <v>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3" t="s">
        <v>32</v>
      </c>
      <c r="E33" s="23" t="s">
        <v>33</v>
      </c>
      <c r="F33" s="94">
        <f>ROUND((SUM(BE136:BE289)),  2)</f>
        <v>0</v>
      </c>
      <c r="G33" s="26"/>
      <c r="H33" s="26"/>
      <c r="I33" s="95">
        <v>0.2</v>
      </c>
      <c r="J33" s="94">
        <f>ROUND(((SUM(BE136:BE289))*I33),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3" t="s">
        <v>34</v>
      </c>
      <c r="F34" s="94">
        <f>ROUND((SUM(BF136:BF289)),  2)</f>
        <v>0</v>
      </c>
      <c r="G34" s="26"/>
      <c r="H34" s="26"/>
      <c r="I34" s="95">
        <v>0.2</v>
      </c>
      <c r="J34" s="94">
        <f>ROUND(((SUM(BF136:BF289))*I34),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35</v>
      </c>
      <c r="F35" s="94">
        <f>ROUND((SUM(BG136:BG289)),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36</v>
      </c>
      <c r="F36" s="94">
        <f>ROUND((SUM(BH136:BH289)),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37</v>
      </c>
      <c r="F37" s="94">
        <f>ROUND((SUM(BI136:BI289)),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38</v>
      </c>
      <c r="E39" s="54"/>
      <c r="F39" s="54"/>
      <c r="G39" s="98" t="s">
        <v>39</v>
      </c>
      <c r="H39" s="99" t="s">
        <v>40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6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39" t="s">
        <v>43</v>
      </c>
      <c r="E61" s="29"/>
      <c r="F61" s="102" t="s">
        <v>44</v>
      </c>
      <c r="G61" s="39" t="s">
        <v>43</v>
      </c>
      <c r="H61" s="29"/>
      <c r="I61" s="29"/>
      <c r="J61" s="103" t="s">
        <v>44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37" t="s">
        <v>45</v>
      </c>
      <c r="E65" s="40"/>
      <c r="F65" s="40"/>
      <c r="G65" s="37" t="s">
        <v>46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39" t="s">
        <v>43</v>
      </c>
      <c r="E76" s="29"/>
      <c r="F76" s="102" t="s">
        <v>44</v>
      </c>
      <c r="G76" s="39" t="s">
        <v>43</v>
      </c>
      <c r="H76" s="29"/>
      <c r="I76" s="29"/>
      <c r="J76" s="103" t="s">
        <v>44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98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5" t="str">
        <f>E7</f>
        <v>991-2018 - Denný stacionár v meste Zlate Moravce</v>
      </c>
      <c r="F85" s="206"/>
      <c r="G85" s="206"/>
      <c r="H85" s="20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96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0" t="str">
        <f>E9</f>
        <v xml:space="preserve">SO-02 - Architektúra 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49">
        <f>IF(J12="","",J12)</f>
        <v>44383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26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99</v>
      </c>
      <c r="D94" s="96"/>
      <c r="E94" s="96"/>
      <c r="F94" s="96"/>
      <c r="G94" s="96"/>
      <c r="H94" s="96"/>
      <c r="I94" s="96"/>
      <c r="J94" s="105" t="s">
        <v>100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06" t="s">
        <v>101</v>
      </c>
      <c r="D96" s="26"/>
      <c r="E96" s="26"/>
      <c r="F96" s="26"/>
      <c r="G96" s="26"/>
      <c r="H96" s="26"/>
      <c r="I96" s="26"/>
      <c r="J96" s="65">
        <f>J136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102</v>
      </c>
    </row>
    <row r="97" spans="2:12" s="9" customFormat="1" ht="24.9" hidden="1" customHeight="1">
      <c r="B97" s="107"/>
      <c r="D97" s="108" t="s">
        <v>103</v>
      </c>
      <c r="E97" s="109"/>
      <c r="F97" s="109"/>
      <c r="G97" s="109"/>
      <c r="H97" s="109"/>
      <c r="I97" s="109"/>
      <c r="J97" s="110">
        <f>J137</f>
        <v>0</v>
      </c>
      <c r="L97" s="107"/>
    </row>
    <row r="98" spans="2:12" s="10" customFormat="1" ht="19.95" hidden="1" customHeight="1">
      <c r="B98" s="111"/>
      <c r="D98" s="112" t="s">
        <v>266</v>
      </c>
      <c r="E98" s="113"/>
      <c r="F98" s="113"/>
      <c r="G98" s="113"/>
      <c r="H98" s="113"/>
      <c r="I98" s="113"/>
      <c r="J98" s="114">
        <f>J138</f>
        <v>0</v>
      </c>
      <c r="L98" s="111"/>
    </row>
    <row r="99" spans="2:12" s="10" customFormat="1" ht="19.95" hidden="1" customHeight="1">
      <c r="B99" s="111"/>
      <c r="D99" s="112" t="s">
        <v>267</v>
      </c>
      <c r="E99" s="113"/>
      <c r="F99" s="113"/>
      <c r="G99" s="113"/>
      <c r="H99" s="113"/>
      <c r="I99" s="113"/>
      <c r="J99" s="114">
        <f>J147</f>
        <v>0</v>
      </c>
      <c r="L99" s="111"/>
    </row>
    <row r="100" spans="2:12" s="10" customFormat="1" ht="19.95" hidden="1" customHeight="1">
      <c r="B100" s="111"/>
      <c r="D100" s="112" t="s">
        <v>268</v>
      </c>
      <c r="E100" s="113"/>
      <c r="F100" s="113"/>
      <c r="G100" s="113"/>
      <c r="H100" s="113"/>
      <c r="I100" s="113"/>
      <c r="J100" s="114">
        <f>J158</f>
        <v>0</v>
      </c>
      <c r="L100" s="111"/>
    </row>
    <row r="101" spans="2:12" s="10" customFormat="1" ht="19.95" hidden="1" customHeight="1">
      <c r="B101" s="111"/>
      <c r="D101" s="112" t="s">
        <v>269</v>
      </c>
      <c r="E101" s="113"/>
      <c r="F101" s="113"/>
      <c r="G101" s="113"/>
      <c r="H101" s="113"/>
      <c r="I101" s="113"/>
      <c r="J101" s="114">
        <f>J167</f>
        <v>0</v>
      </c>
      <c r="L101" s="111"/>
    </row>
    <row r="102" spans="2:12" s="10" customFormat="1" ht="19.95" hidden="1" customHeight="1">
      <c r="B102" s="111"/>
      <c r="D102" s="112" t="s">
        <v>104</v>
      </c>
      <c r="E102" s="113"/>
      <c r="F102" s="113"/>
      <c r="G102" s="113"/>
      <c r="H102" s="113"/>
      <c r="I102" s="113"/>
      <c r="J102" s="114">
        <f>J184</f>
        <v>0</v>
      </c>
      <c r="L102" s="111"/>
    </row>
    <row r="103" spans="2:12" s="10" customFormat="1" ht="19.95" hidden="1" customHeight="1">
      <c r="B103" s="111"/>
      <c r="D103" s="112" t="s">
        <v>270</v>
      </c>
      <c r="E103" s="113"/>
      <c r="F103" s="113"/>
      <c r="G103" s="113"/>
      <c r="H103" s="113"/>
      <c r="I103" s="113"/>
      <c r="J103" s="114">
        <f>J189</f>
        <v>0</v>
      </c>
      <c r="L103" s="111"/>
    </row>
    <row r="104" spans="2:12" s="9" customFormat="1" ht="24.9" hidden="1" customHeight="1">
      <c r="B104" s="107"/>
      <c r="D104" s="108" t="s">
        <v>105</v>
      </c>
      <c r="E104" s="109"/>
      <c r="F104" s="109"/>
      <c r="G104" s="109"/>
      <c r="H104" s="109"/>
      <c r="I104" s="109"/>
      <c r="J104" s="110">
        <f>J191</f>
        <v>0</v>
      </c>
      <c r="L104" s="107"/>
    </row>
    <row r="105" spans="2:12" s="10" customFormat="1" ht="19.95" hidden="1" customHeight="1">
      <c r="B105" s="111"/>
      <c r="D105" s="112" t="s">
        <v>106</v>
      </c>
      <c r="E105" s="113"/>
      <c r="F105" s="113"/>
      <c r="G105" s="113"/>
      <c r="H105" s="113"/>
      <c r="I105" s="113"/>
      <c r="J105" s="114">
        <f>J192</f>
        <v>0</v>
      </c>
      <c r="L105" s="111"/>
    </row>
    <row r="106" spans="2:12" s="10" customFormat="1" ht="19.95" hidden="1" customHeight="1">
      <c r="B106" s="111"/>
      <c r="D106" s="112" t="s">
        <v>107</v>
      </c>
      <c r="E106" s="113"/>
      <c r="F106" s="113"/>
      <c r="G106" s="113"/>
      <c r="H106" s="113"/>
      <c r="I106" s="113"/>
      <c r="J106" s="114">
        <f>J200</f>
        <v>0</v>
      </c>
      <c r="L106" s="111"/>
    </row>
    <row r="107" spans="2:12" s="10" customFormat="1" ht="19.95" hidden="1" customHeight="1">
      <c r="B107" s="111"/>
      <c r="D107" s="112" t="s">
        <v>110</v>
      </c>
      <c r="E107" s="113"/>
      <c r="F107" s="113"/>
      <c r="G107" s="113"/>
      <c r="H107" s="113"/>
      <c r="I107" s="113"/>
      <c r="J107" s="114">
        <f>J211</f>
        <v>0</v>
      </c>
      <c r="L107" s="111"/>
    </row>
    <row r="108" spans="2:12" s="10" customFormat="1" ht="19.95" hidden="1" customHeight="1">
      <c r="B108" s="111"/>
      <c r="D108" s="112" t="s">
        <v>271</v>
      </c>
      <c r="E108" s="113"/>
      <c r="F108" s="113"/>
      <c r="G108" s="113"/>
      <c r="H108" s="113"/>
      <c r="I108" s="113"/>
      <c r="J108" s="114">
        <f>J220</f>
        <v>0</v>
      </c>
      <c r="L108" s="111"/>
    </row>
    <row r="109" spans="2:12" s="10" customFormat="1" ht="19.95" hidden="1" customHeight="1">
      <c r="B109" s="111"/>
      <c r="D109" s="112" t="s">
        <v>111</v>
      </c>
      <c r="E109" s="113"/>
      <c r="F109" s="113"/>
      <c r="G109" s="113"/>
      <c r="H109" s="113"/>
      <c r="I109" s="113"/>
      <c r="J109" s="114">
        <f>J224</f>
        <v>0</v>
      </c>
      <c r="L109" s="111"/>
    </row>
    <row r="110" spans="2:12" s="10" customFormat="1" ht="19.95" hidden="1" customHeight="1">
      <c r="B110" s="111"/>
      <c r="D110" s="112" t="s">
        <v>112</v>
      </c>
      <c r="E110" s="113"/>
      <c r="F110" s="113"/>
      <c r="G110" s="113"/>
      <c r="H110" s="113"/>
      <c r="I110" s="113"/>
      <c r="J110" s="114">
        <f>J230</f>
        <v>0</v>
      </c>
      <c r="L110" s="111"/>
    </row>
    <row r="111" spans="2:12" s="10" customFormat="1" ht="19.95" hidden="1" customHeight="1">
      <c r="B111" s="111"/>
      <c r="D111" s="112" t="s">
        <v>113</v>
      </c>
      <c r="E111" s="113"/>
      <c r="F111" s="113"/>
      <c r="G111" s="113"/>
      <c r="H111" s="113"/>
      <c r="I111" s="113"/>
      <c r="J111" s="114">
        <f>J236</f>
        <v>0</v>
      </c>
      <c r="L111" s="111"/>
    </row>
    <row r="112" spans="2:12" s="10" customFormat="1" ht="19.95" hidden="1" customHeight="1">
      <c r="B112" s="111"/>
      <c r="D112" s="112" t="s">
        <v>114</v>
      </c>
      <c r="E112" s="113"/>
      <c r="F112" s="113"/>
      <c r="G112" s="113"/>
      <c r="H112" s="113"/>
      <c r="I112" s="113"/>
      <c r="J112" s="114">
        <f>J271</f>
        <v>0</v>
      </c>
      <c r="L112" s="111"/>
    </row>
    <row r="113" spans="1:31" s="10" customFormat="1" ht="19.95" hidden="1" customHeight="1">
      <c r="B113" s="111"/>
      <c r="D113" s="112" t="s">
        <v>272</v>
      </c>
      <c r="E113" s="113"/>
      <c r="F113" s="113"/>
      <c r="G113" s="113"/>
      <c r="H113" s="113"/>
      <c r="I113" s="113"/>
      <c r="J113" s="114">
        <f>J274</f>
        <v>0</v>
      </c>
      <c r="L113" s="111"/>
    </row>
    <row r="114" spans="1:31" s="10" customFormat="1" ht="19.95" hidden="1" customHeight="1">
      <c r="B114" s="111"/>
      <c r="D114" s="112" t="s">
        <v>115</v>
      </c>
      <c r="E114" s="113"/>
      <c r="F114" s="113"/>
      <c r="G114" s="113"/>
      <c r="H114" s="113"/>
      <c r="I114" s="113"/>
      <c r="J114" s="114">
        <f>J278</f>
        <v>0</v>
      </c>
      <c r="L114" s="111"/>
    </row>
    <row r="115" spans="1:31" s="10" customFormat="1" ht="19.95" hidden="1" customHeight="1">
      <c r="B115" s="111"/>
      <c r="D115" s="112" t="s">
        <v>273</v>
      </c>
      <c r="E115" s="113"/>
      <c r="F115" s="113"/>
      <c r="G115" s="113"/>
      <c r="H115" s="113"/>
      <c r="I115" s="113"/>
      <c r="J115" s="114">
        <f>J282</f>
        <v>0</v>
      </c>
      <c r="L115" s="111"/>
    </row>
    <row r="116" spans="1:31" s="10" customFormat="1" ht="19.95" hidden="1" customHeight="1">
      <c r="B116" s="111"/>
      <c r="D116" s="112" t="s">
        <v>274</v>
      </c>
      <c r="E116" s="113"/>
      <c r="F116" s="113"/>
      <c r="G116" s="113"/>
      <c r="H116" s="113"/>
      <c r="I116" s="113"/>
      <c r="J116" s="114">
        <f>J286</f>
        <v>0</v>
      </c>
      <c r="L116" s="111"/>
    </row>
    <row r="117" spans="1:31" s="2" customFormat="1" ht="21.75" hidden="1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" hidden="1" customHeight="1">
      <c r="A118" s="26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idden="1"/>
    <row r="120" spans="1:31" hidden="1"/>
    <row r="121" spans="1:31" hidden="1"/>
    <row r="122" spans="1:31" s="2" customFormat="1" ht="6.9" customHeight="1">
      <c r="A122" s="26"/>
      <c r="B122" s="43"/>
      <c r="C122" s="44"/>
      <c r="D122" s="44"/>
      <c r="E122" s="44"/>
      <c r="F122" s="44"/>
      <c r="G122" s="44"/>
      <c r="H122" s="44"/>
      <c r="I122" s="44"/>
      <c r="J122" s="44"/>
      <c r="K122" s="44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24.9" customHeight="1">
      <c r="A123" s="26"/>
      <c r="B123" s="27"/>
      <c r="C123" s="18" t="s">
        <v>117</v>
      </c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2" customHeight="1">
      <c r="A125" s="26"/>
      <c r="B125" s="27"/>
      <c r="C125" s="23" t="s">
        <v>13</v>
      </c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6.5" customHeight="1">
      <c r="A126" s="26"/>
      <c r="B126" s="27"/>
      <c r="C126" s="26"/>
      <c r="D126" s="26"/>
      <c r="E126" s="205" t="str">
        <f>E7</f>
        <v>991-2018 - Denný stacionár v meste Zlate Moravce</v>
      </c>
      <c r="F126" s="206"/>
      <c r="G126" s="206"/>
      <c r="H126" s="20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2" customHeight="1">
      <c r="A127" s="26"/>
      <c r="B127" s="27"/>
      <c r="C127" s="23" t="s">
        <v>96</v>
      </c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6.5" customHeight="1">
      <c r="A128" s="26"/>
      <c r="B128" s="27"/>
      <c r="C128" s="26"/>
      <c r="D128" s="26"/>
      <c r="E128" s="170" t="str">
        <f>E9</f>
        <v xml:space="preserve">SO-02 - Architektúra </v>
      </c>
      <c r="F128" s="204"/>
      <c r="G128" s="204"/>
      <c r="H128" s="204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6.9" customHeight="1">
      <c r="A129" s="26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12" customHeight="1">
      <c r="A130" s="26"/>
      <c r="B130" s="27"/>
      <c r="C130" s="23" t="s">
        <v>17</v>
      </c>
      <c r="D130" s="26"/>
      <c r="E130" s="26"/>
      <c r="F130" s="21" t="str">
        <f>F12</f>
        <v xml:space="preserve"> </v>
      </c>
      <c r="G130" s="26"/>
      <c r="H130" s="26"/>
      <c r="I130" s="23" t="s">
        <v>19</v>
      </c>
      <c r="J130" s="49">
        <f>IF(J12="","",J12)</f>
        <v>44383</v>
      </c>
      <c r="K130" s="26"/>
      <c r="L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6.9" customHeight="1">
      <c r="A131" s="26"/>
      <c r="B131" s="27"/>
      <c r="C131" s="26"/>
      <c r="D131" s="26"/>
      <c r="E131" s="26"/>
      <c r="F131" s="26"/>
      <c r="G131" s="26"/>
      <c r="H131" s="26"/>
      <c r="I131" s="26"/>
      <c r="J131" s="26"/>
      <c r="K131" s="26"/>
      <c r="L131" s="3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15.15" customHeight="1">
      <c r="A132" s="26"/>
      <c r="B132" s="27"/>
      <c r="C132" s="23" t="s">
        <v>20</v>
      </c>
      <c r="D132" s="26"/>
      <c r="E132" s="26"/>
      <c r="F132" s="21" t="str">
        <f>E15</f>
        <v xml:space="preserve"> </v>
      </c>
      <c r="G132" s="26"/>
      <c r="H132" s="26"/>
      <c r="I132" s="23" t="s">
        <v>24</v>
      </c>
      <c r="J132" s="24" t="str">
        <f>E21</f>
        <v xml:space="preserve"> </v>
      </c>
      <c r="K132" s="26"/>
      <c r="L132" s="3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5.15" customHeight="1">
      <c r="A133" s="26"/>
      <c r="B133" s="27"/>
      <c r="C133" s="23" t="s">
        <v>23</v>
      </c>
      <c r="D133" s="26"/>
      <c r="E133" s="26"/>
      <c r="F133" s="21" t="str">
        <f>IF(E18="","",E18)</f>
        <v xml:space="preserve"> </v>
      </c>
      <c r="G133" s="26"/>
      <c r="H133" s="26"/>
      <c r="I133" s="23" t="s">
        <v>26</v>
      </c>
      <c r="J133" s="24" t="str">
        <f>E24</f>
        <v xml:space="preserve"> </v>
      </c>
      <c r="K133" s="26"/>
      <c r="L133" s="3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2" customFormat="1" ht="10.35" customHeight="1">
      <c r="A134" s="26"/>
      <c r="B134" s="27"/>
      <c r="C134" s="26"/>
      <c r="D134" s="26"/>
      <c r="E134" s="26"/>
      <c r="F134" s="26"/>
      <c r="G134" s="26"/>
      <c r="H134" s="26"/>
      <c r="I134" s="26"/>
      <c r="J134" s="26"/>
      <c r="K134" s="26"/>
      <c r="L134" s="3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65" s="11" customFormat="1" ht="29.25" customHeight="1">
      <c r="A135" s="115"/>
      <c r="B135" s="116"/>
      <c r="C135" s="117" t="s">
        <v>118</v>
      </c>
      <c r="D135" s="118" t="s">
        <v>53</v>
      </c>
      <c r="E135" s="118" t="s">
        <v>49</v>
      </c>
      <c r="F135" s="118" t="s">
        <v>50</v>
      </c>
      <c r="G135" s="118" t="s">
        <v>119</v>
      </c>
      <c r="H135" s="118" t="s">
        <v>120</v>
      </c>
      <c r="I135" s="118" t="s">
        <v>121</v>
      </c>
      <c r="J135" s="119" t="s">
        <v>100</v>
      </c>
      <c r="K135" s="120" t="s">
        <v>122</v>
      </c>
      <c r="L135" s="121"/>
      <c r="M135" s="56" t="s">
        <v>1</v>
      </c>
      <c r="N135" s="57" t="s">
        <v>32</v>
      </c>
      <c r="O135" s="57" t="s">
        <v>123</v>
      </c>
      <c r="P135" s="57" t="s">
        <v>124</v>
      </c>
      <c r="Q135" s="57" t="s">
        <v>125</v>
      </c>
      <c r="R135" s="57" t="s">
        <v>126</v>
      </c>
      <c r="S135" s="57" t="s">
        <v>127</v>
      </c>
      <c r="T135" s="58" t="s">
        <v>128</v>
      </c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</row>
    <row r="136" spans="1:65" s="2" customFormat="1" ht="22.95" customHeight="1">
      <c r="A136" s="26"/>
      <c r="B136" s="27"/>
      <c r="C136" s="63" t="s">
        <v>101</v>
      </c>
      <c r="D136" s="26"/>
      <c r="E136" s="26"/>
      <c r="F136" s="26"/>
      <c r="G136" s="26"/>
      <c r="H136" s="26"/>
      <c r="I136" s="26"/>
      <c r="J136" s="122">
        <f>BK136</f>
        <v>0</v>
      </c>
      <c r="K136" s="26"/>
      <c r="L136" s="27"/>
      <c r="M136" s="59"/>
      <c r="N136" s="50"/>
      <c r="O136" s="60"/>
      <c r="P136" s="123">
        <f>P137+P191</f>
        <v>0</v>
      </c>
      <c r="Q136" s="60"/>
      <c r="R136" s="123">
        <f>R137+R191</f>
        <v>0</v>
      </c>
      <c r="S136" s="60"/>
      <c r="T136" s="124">
        <f>T137+T191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T136" s="14" t="s">
        <v>67</v>
      </c>
      <c r="AU136" s="14" t="s">
        <v>102</v>
      </c>
      <c r="BK136" s="125">
        <f>BK137+BK191</f>
        <v>0</v>
      </c>
    </row>
    <row r="137" spans="1:65" s="12" customFormat="1" ht="25.95" customHeight="1">
      <c r="B137" s="126"/>
      <c r="D137" s="127" t="s">
        <v>67</v>
      </c>
      <c r="E137" s="128" t="s">
        <v>129</v>
      </c>
      <c r="F137" s="128" t="s">
        <v>130</v>
      </c>
      <c r="J137" s="129">
        <f>BK137</f>
        <v>0</v>
      </c>
      <c r="L137" s="126"/>
      <c r="M137" s="130"/>
      <c r="N137" s="131"/>
      <c r="O137" s="131"/>
      <c r="P137" s="132">
        <f>P138+P147+P158+P167+P184+P189</f>
        <v>0</v>
      </c>
      <c r="Q137" s="131"/>
      <c r="R137" s="132">
        <f>R138+R147+R158+R167+R184+R189</f>
        <v>0</v>
      </c>
      <c r="S137" s="131"/>
      <c r="T137" s="133">
        <f>T138+T147+T158+T167+T184+T189</f>
        <v>0</v>
      </c>
      <c r="AR137" s="127" t="s">
        <v>75</v>
      </c>
      <c r="AT137" s="134" t="s">
        <v>67</v>
      </c>
      <c r="AU137" s="134" t="s">
        <v>68</v>
      </c>
      <c r="AY137" s="127" t="s">
        <v>131</v>
      </c>
      <c r="BK137" s="135">
        <f>BK138+BK147+BK158+BK167+BK184+BK189</f>
        <v>0</v>
      </c>
    </row>
    <row r="138" spans="1:65" s="12" customFormat="1" ht="22.95" customHeight="1">
      <c r="B138" s="126"/>
      <c r="D138" s="127" t="s">
        <v>67</v>
      </c>
      <c r="E138" s="136" t="s">
        <v>75</v>
      </c>
      <c r="F138" s="136" t="s">
        <v>275</v>
      </c>
      <c r="J138" s="137">
        <f>BK138</f>
        <v>0</v>
      </c>
      <c r="L138" s="126"/>
      <c r="M138" s="130"/>
      <c r="N138" s="131"/>
      <c r="O138" s="131"/>
      <c r="P138" s="132">
        <f>SUM(P139:P146)</f>
        <v>0</v>
      </c>
      <c r="Q138" s="131"/>
      <c r="R138" s="132">
        <f>SUM(R139:R146)</f>
        <v>0</v>
      </c>
      <c r="S138" s="131"/>
      <c r="T138" s="133">
        <f>SUM(T139:T146)</f>
        <v>0</v>
      </c>
      <c r="AR138" s="127" t="s">
        <v>75</v>
      </c>
      <c r="AT138" s="134" t="s">
        <v>67</v>
      </c>
      <c r="AU138" s="134" t="s">
        <v>75</v>
      </c>
      <c r="AY138" s="127" t="s">
        <v>131</v>
      </c>
      <c r="BK138" s="135">
        <f>SUM(BK139:BK146)</f>
        <v>0</v>
      </c>
    </row>
    <row r="139" spans="1:65" s="2" customFormat="1" ht="14.4" customHeight="1">
      <c r="A139" s="26"/>
      <c r="B139" s="138"/>
      <c r="C139" s="139" t="s">
        <v>75</v>
      </c>
      <c r="D139" s="139" t="s">
        <v>134</v>
      </c>
      <c r="E139" s="140" t="s">
        <v>276</v>
      </c>
      <c r="F139" s="141" t="s">
        <v>277</v>
      </c>
      <c r="G139" s="142" t="s">
        <v>153</v>
      </c>
      <c r="H139" s="143">
        <v>7.56</v>
      </c>
      <c r="I139" s="144"/>
      <c r="J139" s="144">
        <f t="shared" ref="J139:J146" si="0">ROUND(I139*H139,2)</f>
        <v>0</v>
      </c>
      <c r="K139" s="145"/>
      <c r="L139" s="27"/>
      <c r="M139" s="146" t="s">
        <v>1</v>
      </c>
      <c r="N139" s="147" t="s">
        <v>34</v>
      </c>
      <c r="O139" s="148">
        <v>0</v>
      </c>
      <c r="P139" s="148">
        <f t="shared" ref="P139:P146" si="1">O139*H139</f>
        <v>0</v>
      </c>
      <c r="Q139" s="148">
        <v>0</v>
      </c>
      <c r="R139" s="148">
        <f t="shared" ref="R139:R146" si="2">Q139*H139</f>
        <v>0</v>
      </c>
      <c r="S139" s="148">
        <v>0</v>
      </c>
      <c r="T139" s="149">
        <f t="shared" ref="T139:T146" si="3"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138</v>
      </c>
      <c r="AT139" s="150" t="s">
        <v>134</v>
      </c>
      <c r="AU139" s="150" t="s">
        <v>139</v>
      </c>
      <c r="AY139" s="14" t="s">
        <v>131</v>
      </c>
      <c r="BE139" s="151">
        <f t="shared" ref="BE139:BE146" si="4">IF(N139="základná",J139,0)</f>
        <v>0</v>
      </c>
      <c r="BF139" s="151">
        <f t="shared" ref="BF139:BF146" si="5">IF(N139="znížená",J139,0)</f>
        <v>0</v>
      </c>
      <c r="BG139" s="151">
        <f t="shared" ref="BG139:BG146" si="6">IF(N139="zákl. prenesená",J139,0)</f>
        <v>0</v>
      </c>
      <c r="BH139" s="151">
        <f t="shared" ref="BH139:BH146" si="7">IF(N139="zníž. prenesená",J139,0)</f>
        <v>0</v>
      </c>
      <c r="BI139" s="151">
        <f t="shared" ref="BI139:BI146" si="8">IF(N139="nulová",J139,0)</f>
        <v>0</v>
      </c>
      <c r="BJ139" s="14" t="s">
        <v>139</v>
      </c>
      <c r="BK139" s="151">
        <f t="shared" ref="BK139:BK146" si="9">ROUND(I139*H139,2)</f>
        <v>0</v>
      </c>
      <c r="BL139" s="14" t="s">
        <v>138</v>
      </c>
      <c r="BM139" s="150" t="s">
        <v>139</v>
      </c>
    </row>
    <row r="140" spans="1:65" s="2" customFormat="1" ht="37.950000000000003" customHeight="1">
      <c r="A140" s="26"/>
      <c r="B140" s="138"/>
      <c r="C140" s="139" t="s">
        <v>139</v>
      </c>
      <c r="D140" s="139" t="s">
        <v>134</v>
      </c>
      <c r="E140" s="140" t="s">
        <v>278</v>
      </c>
      <c r="F140" s="141" t="s">
        <v>279</v>
      </c>
      <c r="G140" s="142" t="s">
        <v>153</v>
      </c>
      <c r="H140" s="143">
        <v>7.56</v>
      </c>
      <c r="I140" s="144"/>
      <c r="J140" s="144">
        <f t="shared" si="0"/>
        <v>0</v>
      </c>
      <c r="K140" s="145"/>
      <c r="L140" s="27"/>
      <c r="M140" s="146" t="s">
        <v>1</v>
      </c>
      <c r="N140" s="147" t="s">
        <v>34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138</v>
      </c>
      <c r="AT140" s="150" t="s">
        <v>134</v>
      </c>
      <c r="AU140" s="150" t="s">
        <v>139</v>
      </c>
      <c r="AY140" s="14" t="s">
        <v>131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139</v>
      </c>
      <c r="BK140" s="151">
        <f t="shared" si="9"/>
        <v>0</v>
      </c>
      <c r="BL140" s="14" t="s">
        <v>138</v>
      </c>
      <c r="BM140" s="150" t="s">
        <v>138</v>
      </c>
    </row>
    <row r="141" spans="1:65" s="2" customFormat="1" ht="24.15" customHeight="1">
      <c r="A141" s="26"/>
      <c r="B141" s="138"/>
      <c r="C141" s="139" t="s">
        <v>142</v>
      </c>
      <c r="D141" s="139" t="s">
        <v>134</v>
      </c>
      <c r="E141" s="140" t="s">
        <v>280</v>
      </c>
      <c r="F141" s="141" t="s">
        <v>281</v>
      </c>
      <c r="G141" s="142" t="s">
        <v>153</v>
      </c>
      <c r="H141" s="143">
        <v>7.56</v>
      </c>
      <c r="I141" s="144"/>
      <c r="J141" s="144">
        <f t="shared" si="0"/>
        <v>0</v>
      </c>
      <c r="K141" s="145"/>
      <c r="L141" s="27"/>
      <c r="M141" s="146" t="s">
        <v>1</v>
      </c>
      <c r="N141" s="147" t="s">
        <v>34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138</v>
      </c>
      <c r="AT141" s="150" t="s">
        <v>134</v>
      </c>
      <c r="AU141" s="150" t="s">
        <v>139</v>
      </c>
      <c r="AY141" s="14" t="s">
        <v>131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139</v>
      </c>
      <c r="BK141" s="151">
        <f t="shared" si="9"/>
        <v>0</v>
      </c>
      <c r="BL141" s="14" t="s">
        <v>138</v>
      </c>
      <c r="BM141" s="150" t="s">
        <v>146</v>
      </c>
    </row>
    <row r="142" spans="1:65" s="2" customFormat="1" ht="37.950000000000003" customHeight="1">
      <c r="A142" s="26"/>
      <c r="B142" s="138"/>
      <c r="C142" s="139" t="s">
        <v>138</v>
      </c>
      <c r="D142" s="139" t="s">
        <v>134</v>
      </c>
      <c r="E142" s="140" t="s">
        <v>282</v>
      </c>
      <c r="F142" s="141" t="s">
        <v>283</v>
      </c>
      <c r="G142" s="142" t="s">
        <v>153</v>
      </c>
      <c r="H142" s="143">
        <v>7.56</v>
      </c>
      <c r="I142" s="144"/>
      <c r="J142" s="144">
        <f t="shared" si="0"/>
        <v>0</v>
      </c>
      <c r="K142" s="145"/>
      <c r="L142" s="27"/>
      <c r="M142" s="146" t="s">
        <v>1</v>
      </c>
      <c r="N142" s="147" t="s">
        <v>34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138</v>
      </c>
      <c r="AT142" s="150" t="s">
        <v>134</v>
      </c>
      <c r="AU142" s="150" t="s">
        <v>139</v>
      </c>
      <c r="AY142" s="14" t="s">
        <v>131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139</v>
      </c>
      <c r="BK142" s="151">
        <f t="shared" si="9"/>
        <v>0</v>
      </c>
      <c r="BL142" s="14" t="s">
        <v>138</v>
      </c>
      <c r="BM142" s="150" t="s">
        <v>149</v>
      </c>
    </row>
    <row r="143" spans="1:65" s="2" customFormat="1" ht="14.4" customHeight="1">
      <c r="A143" s="26"/>
      <c r="B143" s="138"/>
      <c r="C143" s="139" t="s">
        <v>150</v>
      </c>
      <c r="D143" s="139" t="s">
        <v>134</v>
      </c>
      <c r="E143" s="140" t="s">
        <v>284</v>
      </c>
      <c r="F143" s="141" t="s">
        <v>285</v>
      </c>
      <c r="G143" s="142" t="s">
        <v>153</v>
      </c>
      <c r="H143" s="143">
        <v>15.62</v>
      </c>
      <c r="I143" s="144"/>
      <c r="J143" s="144">
        <f t="shared" si="0"/>
        <v>0</v>
      </c>
      <c r="K143" s="145"/>
      <c r="L143" s="27"/>
      <c r="M143" s="146" t="s">
        <v>1</v>
      </c>
      <c r="N143" s="147" t="s">
        <v>34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138</v>
      </c>
      <c r="AT143" s="150" t="s">
        <v>134</v>
      </c>
      <c r="AU143" s="150" t="s">
        <v>139</v>
      </c>
      <c r="AY143" s="14" t="s">
        <v>131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139</v>
      </c>
      <c r="BK143" s="151">
        <f t="shared" si="9"/>
        <v>0</v>
      </c>
      <c r="BL143" s="14" t="s">
        <v>138</v>
      </c>
      <c r="BM143" s="150" t="s">
        <v>154</v>
      </c>
    </row>
    <row r="144" spans="1:65" s="2" customFormat="1" ht="24.15" customHeight="1">
      <c r="A144" s="26"/>
      <c r="B144" s="138"/>
      <c r="C144" s="139" t="s">
        <v>146</v>
      </c>
      <c r="D144" s="139" t="s">
        <v>134</v>
      </c>
      <c r="E144" s="140" t="s">
        <v>286</v>
      </c>
      <c r="F144" s="141" t="s">
        <v>287</v>
      </c>
      <c r="G144" s="142" t="s">
        <v>153</v>
      </c>
      <c r="H144" s="143">
        <v>7.56</v>
      </c>
      <c r="I144" s="144"/>
      <c r="J144" s="144">
        <f t="shared" si="0"/>
        <v>0</v>
      </c>
      <c r="K144" s="145"/>
      <c r="L144" s="27"/>
      <c r="M144" s="146" t="s">
        <v>1</v>
      </c>
      <c r="N144" s="147" t="s">
        <v>34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138</v>
      </c>
      <c r="AT144" s="150" t="s">
        <v>134</v>
      </c>
      <c r="AU144" s="150" t="s">
        <v>139</v>
      </c>
      <c r="AY144" s="14" t="s">
        <v>131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139</v>
      </c>
      <c r="BK144" s="151">
        <f t="shared" si="9"/>
        <v>0</v>
      </c>
      <c r="BL144" s="14" t="s">
        <v>138</v>
      </c>
      <c r="BM144" s="150" t="s">
        <v>157</v>
      </c>
    </row>
    <row r="145" spans="1:65" s="2" customFormat="1" ht="24.15" customHeight="1">
      <c r="A145" s="26"/>
      <c r="B145" s="138"/>
      <c r="C145" s="139" t="s">
        <v>158</v>
      </c>
      <c r="D145" s="139" t="s">
        <v>134</v>
      </c>
      <c r="E145" s="140" t="s">
        <v>288</v>
      </c>
      <c r="F145" s="141" t="s">
        <v>289</v>
      </c>
      <c r="G145" s="142" t="s">
        <v>153</v>
      </c>
      <c r="H145" s="143">
        <v>15.62</v>
      </c>
      <c r="I145" s="144"/>
      <c r="J145" s="144">
        <f t="shared" si="0"/>
        <v>0</v>
      </c>
      <c r="K145" s="145"/>
      <c r="L145" s="27"/>
      <c r="M145" s="146" t="s">
        <v>1</v>
      </c>
      <c r="N145" s="147" t="s">
        <v>34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138</v>
      </c>
      <c r="AT145" s="150" t="s">
        <v>134</v>
      </c>
      <c r="AU145" s="150" t="s">
        <v>139</v>
      </c>
      <c r="AY145" s="14" t="s">
        <v>131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139</v>
      </c>
      <c r="BK145" s="151">
        <f t="shared" si="9"/>
        <v>0</v>
      </c>
      <c r="BL145" s="14" t="s">
        <v>138</v>
      </c>
      <c r="BM145" s="150" t="s">
        <v>161</v>
      </c>
    </row>
    <row r="146" spans="1:65" s="2" customFormat="1" ht="24.15" customHeight="1">
      <c r="A146" s="26"/>
      <c r="B146" s="138"/>
      <c r="C146" s="139" t="s">
        <v>149</v>
      </c>
      <c r="D146" s="139" t="s">
        <v>134</v>
      </c>
      <c r="E146" s="140" t="s">
        <v>290</v>
      </c>
      <c r="F146" s="141" t="s">
        <v>291</v>
      </c>
      <c r="G146" s="142" t="s">
        <v>170</v>
      </c>
      <c r="H146" s="143">
        <v>12.096</v>
      </c>
      <c r="I146" s="144"/>
      <c r="J146" s="144">
        <f t="shared" si="0"/>
        <v>0</v>
      </c>
      <c r="K146" s="145"/>
      <c r="L146" s="27"/>
      <c r="M146" s="146" t="s">
        <v>1</v>
      </c>
      <c r="N146" s="147" t="s">
        <v>34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138</v>
      </c>
      <c r="AT146" s="150" t="s">
        <v>134</v>
      </c>
      <c r="AU146" s="150" t="s">
        <v>139</v>
      </c>
      <c r="AY146" s="14" t="s">
        <v>131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139</v>
      </c>
      <c r="BK146" s="151">
        <f t="shared" si="9"/>
        <v>0</v>
      </c>
      <c r="BL146" s="14" t="s">
        <v>138</v>
      </c>
      <c r="BM146" s="150" t="s">
        <v>164</v>
      </c>
    </row>
    <row r="147" spans="1:65" s="12" customFormat="1" ht="22.95" customHeight="1">
      <c r="B147" s="126"/>
      <c r="D147" s="127" t="s">
        <v>67</v>
      </c>
      <c r="E147" s="136" t="s">
        <v>139</v>
      </c>
      <c r="F147" s="136" t="s">
        <v>292</v>
      </c>
      <c r="J147" s="137">
        <f>BK147</f>
        <v>0</v>
      </c>
      <c r="L147" s="126"/>
      <c r="M147" s="130"/>
      <c r="N147" s="131"/>
      <c r="O147" s="131"/>
      <c r="P147" s="132">
        <f>SUM(P148:P157)</f>
        <v>0</v>
      </c>
      <c r="Q147" s="131"/>
      <c r="R147" s="132">
        <f>SUM(R148:R157)</f>
        <v>0</v>
      </c>
      <c r="S147" s="131"/>
      <c r="T147" s="133">
        <f>SUM(T148:T157)</f>
        <v>0</v>
      </c>
      <c r="AR147" s="127" t="s">
        <v>75</v>
      </c>
      <c r="AT147" s="134" t="s">
        <v>67</v>
      </c>
      <c r="AU147" s="134" t="s">
        <v>75</v>
      </c>
      <c r="AY147" s="127" t="s">
        <v>131</v>
      </c>
      <c r="BK147" s="135">
        <f>SUM(BK148:BK157)</f>
        <v>0</v>
      </c>
    </row>
    <row r="148" spans="1:65" s="2" customFormat="1" ht="24.15" customHeight="1">
      <c r="A148" s="26"/>
      <c r="B148" s="138"/>
      <c r="C148" s="139" t="s">
        <v>132</v>
      </c>
      <c r="D148" s="139" t="s">
        <v>134</v>
      </c>
      <c r="E148" s="140" t="s">
        <v>293</v>
      </c>
      <c r="F148" s="141" t="s">
        <v>294</v>
      </c>
      <c r="G148" s="142" t="s">
        <v>153</v>
      </c>
      <c r="H148" s="143">
        <v>4.4400000000000004</v>
      </c>
      <c r="I148" s="144"/>
      <c r="J148" s="144">
        <f t="shared" ref="J148:J157" si="10">ROUND(I148*H148,2)</f>
        <v>0</v>
      </c>
      <c r="K148" s="145"/>
      <c r="L148" s="27"/>
      <c r="M148" s="146" t="s">
        <v>1</v>
      </c>
      <c r="N148" s="147" t="s">
        <v>34</v>
      </c>
      <c r="O148" s="148">
        <v>0</v>
      </c>
      <c r="P148" s="148">
        <f t="shared" ref="P148:P157" si="11">O148*H148</f>
        <v>0</v>
      </c>
      <c r="Q148" s="148">
        <v>0</v>
      </c>
      <c r="R148" s="148">
        <f t="shared" ref="R148:R157" si="12">Q148*H148</f>
        <v>0</v>
      </c>
      <c r="S148" s="148">
        <v>0</v>
      </c>
      <c r="T148" s="149">
        <f t="shared" ref="T148:T157" si="13">S148*H148</f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138</v>
      </c>
      <c r="AT148" s="150" t="s">
        <v>134</v>
      </c>
      <c r="AU148" s="150" t="s">
        <v>139</v>
      </c>
      <c r="AY148" s="14" t="s">
        <v>131</v>
      </c>
      <c r="BE148" s="151">
        <f t="shared" ref="BE148:BE157" si="14">IF(N148="základná",J148,0)</f>
        <v>0</v>
      </c>
      <c r="BF148" s="151">
        <f t="shared" ref="BF148:BF157" si="15">IF(N148="znížená",J148,0)</f>
        <v>0</v>
      </c>
      <c r="BG148" s="151">
        <f t="shared" ref="BG148:BG157" si="16">IF(N148="zákl. prenesená",J148,0)</f>
        <v>0</v>
      </c>
      <c r="BH148" s="151">
        <f t="shared" ref="BH148:BH157" si="17">IF(N148="zníž. prenesená",J148,0)</f>
        <v>0</v>
      </c>
      <c r="BI148" s="151">
        <f t="shared" ref="BI148:BI157" si="18">IF(N148="nulová",J148,0)</f>
        <v>0</v>
      </c>
      <c r="BJ148" s="14" t="s">
        <v>139</v>
      </c>
      <c r="BK148" s="151">
        <f t="shared" ref="BK148:BK157" si="19">ROUND(I148*H148,2)</f>
        <v>0</v>
      </c>
      <c r="BL148" s="14" t="s">
        <v>138</v>
      </c>
      <c r="BM148" s="150" t="s">
        <v>167</v>
      </c>
    </row>
    <row r="149" spans="1:65" s="2" customFormat="1" ht="14.4" customHeight="1">
      <c r="A149" s="26"/>
      <c r="B149" s="138"/>
      <c r="C149" s="139" t="s">
        <v>154</v>
      </c>
      <c r="D149" s="139" t="s">
        <v>134</v>
      </c>
      <c r="E149" s="140" t="s">
        <v>295</v>
      </c>
      <c r="F149" s="141" t="s">
        <v>296</v>
      </c>
      <c r="G149" s="142" t="s">
        <v>153</v>
      </c>
      <c r="H149" s="143">
        <v>9.24</v>
      </c>
      <c r="I149" s="144"/>
      <c r="J149" s="144">
        <f t="shared" si="10"/>
        <v>0</v>
      </c>
      <c r="K149" s="145"/>
      <c r="L149" s="27"/>
      <c r="M149" s="146" t="s">
        <v>1</v>
      </c>
      <c r="N149" s="147" t="s">
        <v>34</v>
      </c>
      <c r="O149" s="148">
        <v>0</v>
      </c>
      <c r="P149" s="148">
        <f t="shared" si="11"/>
        <v>0</v>
      </c>
      <c r="Q149" s="148">
        <v>0</v>
      </c>
      <c r="R149" s="148">
        <f t="shared" si="12"/>
        <v>0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138</v>
      </c>
      <c r="AT149" s="150" t="s">
        <v>134</v>
      </c>
      <c r="AU149" s="150" t="s">
        <v>139</v>
      </c>
      <c r="AY149" s="14" t="s">
        <v>131</v>
      </c>
      <c r="BE149" s="151">
        <f t="shared" si="14"/>
        <v>0</v>
      </c>
      <c r="BF149" s="151">
        <f t="shared" si="15"/>
        <v>0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139</v>
      </c>
      <c r="BK149" s="151">
        <f t="shared" si="19"/>
        <v>0</v>
      </c>
      <c r="BL149" s="14" t="s">
        <v>138</v>
      </c>
      <c r="BM149" s="150" t="s">
        <v>7</v>
      </c>
    </row>
    <row r="150" spans="1:65" s="2" customFormat="1" ht="14.4" customHeight="1">
      <c r="A150" s="26"/>
      <c r="B150" s="138"/>
      <c r="C150" s="139" t="s">
        <v>171</v>
      </c>
      <c r="D150" s="139" t="s">
        <v>134</v>
      </c>
      <c r="E150" s="140" t="s">
        <v>297</v>
      </c>
      <c r="F150" s="141" t="s">
        <v>298</v>
      </c>
      <c r="G150" s="142" t="s">
        <v>170</v>
      </c>
      <c r="H150" s="143">
        <v>0.45200000000000001</v>
      </c>
      <c r="I150" s="144"/>
      <c r="J150" s="144">
        <f t="shared" si="10"/>
        <v>0</v>
      </c>
      <c r="K150" s="145"/>
      <c r="L150" s="27"/>
      <c r="M150" s="146" t="s">
        <v>1</v>
      </c>
      <c r="N150" s="147" t="s">
        <v>34</v>
      </c>
      <c r="O150" s="148">
        <v>0</v>
      </c>
      <c r="P150" s="148">
        <f t="shared" si="11"/>
        <v>0</v>
      </c>
      <c r="Q150" s="148">
        <v>0</v>
      </c>
      <c r="R150" s="148">
        <f t="shared" si="12"/>
        <v>0</v>
      </c>
      <c r="S150" s="148">
        <v>0</v>
      </c>
      <c r="T150" s="149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138</v>
      </c>
      <c r="AT150" s="150" t="s">
        <v>134</v>
      </c>
      <c r="AU150" s="150" t="s">
        <v>139</v>
      </c>
      <c r="AY150" s="14" t="s">
        <v>131</v>
      </c>
      <c r="BE150" s="151">
        <f t="shared" si="14"/>
        <v>0</v>
      </c>
      <c r="BF150" s="151">
        <f t="shared" si="15"/>
        <v>0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139</v>
      </c>
      <c r="BK150" s="151">
        <f t="shared" si="19"/>
        <v>0</v>
      </c>
      <c r="BL150" s="14" t="s">
        <v>138</v>
      </c>
      <c r="BM150" s="150" t="s">
        <v>174</v>
      </c>
    </row>
    <row r="151" spans="1:65" s="2" customFormat="1" ht="24.15" customHeight="1">
      <c r="A151" s="26"/>
      <c r="B151" s="138"/>
      <c r="C151" s="139" t="s">
        <v>157</v>
      </c>
      <c r="D151" s="139" t="s">
        <v>134</v>
      </c>
      <c r="E151" s="140" t="s">
        <v>299</v>
      </c>
      <c r="F151" s="141" t="s">
        <v>300</v>
      </c>
      <c r="G151" s="142" t="s">
        <v>137</v>
      </c>
      <c r="H151" s="143">
        <v>2</v>
      </c>
      <c r="I151" s="144"/>
      <c r="J151" s="144">
        <f t="shared" si="10"/>
        <v>0</v>
      </c>
      <c r="K151" s="145"/>
      <c r="L151" s="27"/>
      <c r="M151" s="146" t="s">
        <v>1</v>
      </c>
      <c r="N151" s="147" t="s">
        <v>34</v>
      </c>
      <c r="O151" s="148">
        <v>0</v>
      </c>
      <c r="P151" s="148">
        <f t="shared" si="11"/>
        <v>0</v>
      </c>
      <c r="Q151" s="148">
        <v>0</v>
      </c>
      <c r="R151" s="148">
        <f t="shared" si="12"/>
        <v>0</v>
      </c>
      <c r="S151" s="148">
        <v>0</v>
      </c>
      <c r="T151" s="149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138</v>
      </c>
      <c r="AT151" s="150" t="s">
        <v>134</v>
      </c>
      <c r="AU151" s="150" t="s">
        <v>139</v>
      </c>
      <c r="AY151" s="14" t="s">
        <v>131</v>
      </c>
      <c r="BE151" s="151">
        <f t="shared" si="14"/>
        <v>0</v>
      </c>
      <c r="BF151" s="151">
        <f t="shared" si="15"/>
        <v>0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139</v>
      </c>
      <c r="BK151" s="151">
        <f t="shared" si="19"/>
        <v>0</v>
      </c>
      <c r="BL151" s="14" t="s">
        <v>138</v>
      </c>
      <c r="BM151" s="150" t="s">
        <v>177</v>
      </c>
    </row>
    <row r="152" spans="1:65" s="2" customFormat="1" ht="24.15" customHeight="1">
      <c r="A152" s="26"/>
      <c r="B152" s="138"/>
      <c r="C152" s="139" t="s">
        <v>178</v>
      </c>
      <c r="D152" s="139" t="s">
        <v>134</v>
      </c>
      <c r="E152" s="140" t="s">
        <v>301</v>
      </c>
      <c r="F152" s="141" t="s">
        <v>302</v>
      </c>
      <c r="G152" s="142" t="s">
        <v>137</v>
      </c>
      <c r="H152" s="143">
        <v>2</v>
      </c>
      <c r="I152" s="144"/>
      <c r="J152" s="144">
        <f t="shared" si="10"/>
        <v>0</v>
      </c>
      <c r="K152" s="145"/>
      <c r="L152" s="27"/>
      <c r="M152" s="146" t="s">
        <v>1</v>
      </c>
      <c r="N152" s="147" t="s">
        <v>34</v>
      </c>
      <c r="O152" s="148">
        <v>0</v>
      </c>
      <c r="P152" s="148">
        <f t="shared" si="11"/>
        <v>0</v>
      </c>
      <c r="Q152" s="148">
        <v>0</v>
      </c>
      <c r="R152" s="148">
        <f t="shared" si="12"/>
        <v>0</v>
      </c>
      <c r="S152" s="148">
        <v>0</v>
      </c>
      <c r="T152" s="149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138</v>
      </c>
      <c r="AT152" s="150" t="s">
        <v>134</v>
      </c>
      <c r="AU152" s="150" t="s">
        <v>139</v>
      </c>
      <c r="AY152" s="14" t="s">
        <v>131</v>
      </c>
      <c r="BE152" s="151">
        <f t="shared" si="14"/>
        <v>0</v>
      </c>
      <c r="BF152" s="151">
        <f t="shared" si="15"/>
        <v>0</v>
      </c>
      <c r="BG152" s="151">
        <f t="shared" si="16"/>
        <v>0</v>
      </c>
      <c r="BH152" s="151">
        <f t="shared" si="17"/>
        <v>0</v>
      </c>
      <c r="BI152" s="151">
        <f t="shared" si="18"/>
        <v>0</v>
      </c>
      <c r="BJ152" s="14" t="s">
        <v>139</v>
      </c>
      <c r="BK152" s="151">
        <f t="shared" si="19"/>
        <v>0</v>
      </c>
      <c r="BL152" s="14" t="s">
        <v>138</v>
      </c>
      <c r="BM152" s="150" t="s">
        <v>181</v>
      </c>
    </row>
    <row r="153" spans="1:65" s="2" customFormat="1" ht="24.15" customHeight="1">
      <c r="A153" s="26"/>
      <c r="B153" s="138"/>
      <c r="C153" s="139" t="s">
        <v>161</v>
      </c>
      <c r="D153" s="139" t="s">
        <v>134</v>
      </c>
      <c r="E153" s="140" t="s">
        <v>303</v>
      </c>
      <c r="F153" s="141" t="s">
        <v>304</v>
      </c>
      <c r="G153" s="142" t="s">
        <v>137</v>
      </c>
      <c r="H153" s="143">
        <v>24.96</v>
      </c>
      <c r="I153" s="144"/>
      <c r="J153" s="144">
        <f t="shared" si="10"/>
        <v>0</v>
      </c>
      <c r="K153" s="145"/>
      <c r="L153" s="27"/>
      <c r="M153" s="146" t="s">
        <v>1</v>
      </c>
      <c r="N153" s="147" t="s">
        <v>34</v>
      </c>
      <c r="O153" s="148">
        <v>0</v>
      </c>
      <c r="P153" s="148">
        <f t="shared" si="11"/>
        <v>0</v>
      </c>
      <c r="Q153" s="148">
        <v>0</v>
      </c>
      <c r="R153" s="148">
        <f t="shared" si="12"/>
        <v>0</v>
      </c>
      <c r="S153" s="148">
        <v>0</v>
      </c>
      <c r="T153" s="149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138</v>
      </c>
      <c r="AT153" s="150" t="s">
        <v>134</v>
      </c>
      <c r="AU153" s="150" t="s">
        <v>139</v>
      </c>
      <c r="AY153" s="14" t="s">
        <v>131</v>
      </c>
      <c r="BE153" s="151">
        <f t="shared" si="14"/>
        <v>0</v>
      </c>
      <c r="BF153" s="151">
        <f t="shared" si="15"/>
        <v>0</v>
      </c>
      <c r="BG153" s="151">
        <f t="shared" si="16"/>
        <v>0</v>
      </c>
      <c r="BH153" s="151">
        <f t="shared" si="17"/>
        <v>0</v>
      </c>
      <c r="BI153" s="151">
        <f t="shared" si="18"/>
        <v>0</v>
      </c>
      <c r="BJ153" s="14" t="s">
        <v>139</v>
      </c>
      <c r="BK153" s="151">
        <f t="shared" si="19"/>
        <v>0</v>
      </c>
      <c r="BL153" s="14" t="s">
        <v>138</v>
      </c>
      <c r="BM153" s="150" t="s">
        <v>184</v>
      </c>
    </row>
    <row r="154" spans="1:65" s="2" customFormat="1" ht="14.4" customHeight="1">
      <c r="A154" s="26"/>
      <c r="B154" s="138"/>
      <c r="C154" s="139" t="s">
        <v>185</v>
      </c>
      <c r="D154" s="139" t="s">
        <v>134</v>
      </c>
      <c r="E154" s="140" t="s">
        <v>305</v>
      </c>
      <c r="F154" s="141" t="s">
        <v>306</v>
      </c>
      <c r="G154" s="142" t="s">
        <v>153</v>
      </c>
      <c r="H154" s="143">
        <v>4.2240000000000002</v>
      </c>
      <c r="I154" s="144"/>
      <c r="J154" s="144">
        <f t="shared" si="10"/>
        <v>0</v>
      </c>
      <c r="K154" s="145"/>
      <c r="L154" s="27"/>
      <c r="M154" s="146" t="s">
        <v>1</v>
      </c>
      <c r="N154" s="147" t="s">
        <v>34</v>
      </c>
      <c r="O154" s="148">
        <v>0</v>
      </c>
      <c r="P154" s="148">
        <f t="shared" si="11"/>
        <v>0</v>
      </c>
      <c r="Q154" s="148">
        <v>0</v>
      </c>
      <c r="R154" s="148">
        <f t="shared" si="12"/>
        <v>0</v>
      </c>
      <c r="S154" s="148">
        <v>0</v>
      </c>
      <c r="T154" s="149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138</v>
      </c>
      <c r="AT154" s="150" t="s">
        <v>134</v>
      </c>
      <c r="AU154" s="150" t="s">
        <v>139</v>
      </c>
      <c r="AY154" s="14" t="s">
        <v>131</v>
      </c>
      <c r="BE154" s="151">
        <f t="shared" si="14"/>
        <v>0</v>
      </c>
      <c r="BF154" s="151">
        <f t="shared" si="15"/>
        <v>0</v>
      </c>
      <c r="BG154" s="151">
        <f t="shared" si="16"/>
        <v>0</v>
      </c>
      <c r="BH154" s="151">
        <f t="shared" si="17"/>
        <v>0</v>
      </c>
      <c r="BI154" s="151">
        <f t="shared" si="18"/>
        <v>0</v>
      </c>
      <c r="BJ154" s="14" t="s">
        <v>139</v>
      </c>
      <c r="BK154" s="151">
        <f t="shared" si="19"/>
        <v>0</v>
      </c>
      <c r="BL154" s="14" t="s">
        <v>138</v>
      </c>
      <c r="BM154" s="150" t="s">
        <v>188</v>
      </c>
    </row>
    <row r="155" spans="1:65" s="2" customFormat="1" ht="24.15" customHeight="1">
      <c r="A155" s="26"/>
      <c r="B155" s="138"/>
      <c r="C155" s="139" t="s">
        <v>164</v>
      </c>
      <c r="D155" s="139" t="s">
        <v>134</v>
      </c>
      <c r="E155" s="140" t="s">
        <v>307</v>
      </c>
      <c r="F155" s="141" t="s">
        <v>308</v>
      </c>
      <c r="G155" s="142" t="s">
        <v>137</v>
      </c>
      <c r="H155" s="143">
        <v>6.23</v>
      </c>
      <c r="I155" s="144"/>
      <c r="J155" s="144">
        <f t="shared" si="10"/>
        <v>0</v>
      </c>
      <c r="K155" s="145"/>
      <c r="L155" s="27"/>
      <c r="M155" s="146" t="s">
        <v>1</v>
      </c>
      <c r="N155" s="147" t="s">
        <v>34</v>
      </c>
      <c r="O155" s="148">
        <v>0</v>
      </c>
      <c r="P155" s="148">
        <f t="shared" si="11"/>
        <v>0</v>
      </c>
      <c r="Q155" s="148">
        <v>0</v>
      </c>
      <c r="R155" s="148">
        <f t="shared" si="12"/>
        <v>0</v>
      </c>
      <c r="S155" s="148">
        <v>0</v>
      </c>
      <c r="T155" s="149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138</v>
      </c>
      <c r="AT155" s="150" t="s">
        <v>134</v>
      </c>
      <c r="AU155" s="150" t="s">
        <v>139</v>
      </c>
      <c r="AY155" s="14" t="s">
        <v>131</v>
      </c>
      <c r="BE155" s="151">
        <f t="shared" si="14"/>
        <v>0</v>
      </c>
      <c r="BF155" s="151">
        <f t="shared" si="15"/>
        <v>0</v>
      </c>
      <c r="BG155" s="151">
        <f t="shared" si="16"/>
        <v>0</v>
      </c>
      <c r="BH155" s="151">
        <f t="shared" si="17"/>
        <v>0</v>
      </c>
      <c r="BI155" s="151">
        <f t="shared" si="18"/>
        <v>0</v>
      </c>
      <c r="BJ155" s="14" t="s">
        <v>139</v>
      </c>
      <c r="BK155" s="151">
        <f t="shared" si="19"/>
        <v>0</v>
      </c>
      <c r="BL155" s="14" t="s">
        <v>138</v>
      </c>
      <c r="BM155" s="150" t="s">
        <v>191</v>
      </c>
    </row>
    <row r="156" spans="1:65" s="2" customFormat="1" ht="24.15" customHeight="1">
      <c r="A156" s="26"/>
      <c r="B156" s="138"/>
      <c r="C156" s="139" t="s">
        <v>196</v>
      </c>
      <c r="D156" s="139" t="s">
        <v>134</v>
      </c>
      <c r="E156" s="140" t="s">
        <v>309</v>
      </c>
      <c r="F156" s="141" t="s">
        <v>310</v>
      </c>
      <c r="G156" s="142" t="s">
        <v>137</v>
      </c>
      <c r="H156" s="143">
        <v>6.23</v>
      </c>
      <c r="I156" s="144"/>
      <c r="J156" s="144">
        <f t="shared" si="10"/>
        <v>0</v>
      </c>
      <c r="K156" s="145"/>
      <c r="L156" s="27"/>
      <c r="M156" s="146" t="s">
        <v>1</v>
      </c>
      <c r="N156" s="147" t="s">
        <v>34</v>
      </c>
      <c r="O156" s="148">
        <v>0</v>
      </c>
      <c r="P156" s="148">
        <f t="shared" si="11"/>
        <v>0</v>
      </c>
      <c r="Q156" s="148">
        <v>0</v>
      </c>
      <c r="R156" s="148">
        <f t="shared" si="12"/>
        <v>0</v>
      </c>
      <c r="S156" s="148">
        <v>0</v>
      </c>
      <c r="T156" s="149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138</v>
      </c>
      <c r="AT156" s="150" t="s">
        <v>134</v>
      </c>
      <c r="AU156" s="150" t="s">
        <v>139</v>
      </c>
      <c r="AY156" s="14" t="s">
        <v>131</v>
      </c>
      <c r="BE156" s="151">
        <f t="shared" si="14"/>
        <v>0</v>
      </c>
      <c r="BF156" s="151">
        <f t="shared" si="15"/>
        <v>0</v>
      </c>
      <c r="BG156" s="151">
        <f t="shared" si="16"/>
        <v>0</v>
      </c>
      <c r="BH156" s="151">
        <f t="shared" si="17"/>
        <v>0</v>
      </c>
      <c r="BI156" s="151">
        <f t="shared" si="18"/>
        <v>0</v>
      </c>
      <c r="BJ156" s="14" t="s">
        <v>139</v>
      </c>
      <c r="BK156" s="151">
        <f t="shared" si="19"/>
        <v>0</v>
      </c>
      <c r="BL156" s="14" t="s">
        <v>138</v>
      </c>
      <c r="BM156" s="150" t="s">
        <v>199</v>
      </c>
    </row>
    <row r="157" spans="1:65" s="2" customFormat="1" ht="14.4" customHeight="1">
      <c r="A157" s="26"/>
      <c r="B157" s="138"/>
      <c r="C157" s="139" t="s">
        <v>167</v>
      </c>
      <c r="D157" s="139" t="s">
        <v>134</v>
      </c>
      <c r="E157" s="140" t="s">
        <v>311</v>
      </c>
      <c r="F157" s="141" t="s">
        <v>312</v>
      </c>
      <c r="G157" s="142" t="s">
        <v>153</v>
      </c>
      <c r="H157" s="143">
        <v>2.64</v>
      </c>
      <c r="I157" s="144"/>
      <c r="J157" s="144">
        <f t="shared" si="10"/>
        <v>0</v>
      </c>
      <c r="K157" s="145"/>
      <c r="L157" s="27"/>
      <c r="M157" s="146" t="s">
        <v>1</v>
      </c>
      <c r="N157" s="147" t="s">
        <v>34</v>
      </c>
      <c r="O157" s="148">
        <v>0</v>
      </c>
      <c r="P157" s="148">
        <f t="shared" si="11"/>
        <v>0</v>
      </c>
      <c r="Q157" s="148">
        <v>0</v>
      </c>
      <c r="R157" s="148">
        <f t="shared" si="12"/>
        <v>0</v>
      </c>
      <c r="S157" s="148">
        <v>0</v>
      </c>
      <c r="T157" s="149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138</v>
      </c>
      <c r="AT157" s="150" t="s">
        <v>134</v>
      </c>
      <c r="AU157" s="150" t="s">
        <v>139</v>
      </c>
      <c r="AY157" s="14" t="s">
        <v>131</v>
      </c>
      <c r="BE157" s="151">
        <f t="shared" si="14"/>
        <v>0</v>
      </c>
      <c r="BF157" s="151">
        <f t="shared" si="15"/>
        <v>0</v>
      </c>
      <c r="BG157" s="151">
        <f t="shared" si="16"/>
        <v>0</v>
      </c>
      <c r="BH157" s="151">
        <f t="shared" si="17"/>
        <v>0</v>
      </c>
      <c r="BI157" s="151">
        <f t="shared" si="18"/>
        <v>0</v>
      </c>
      <c r="BJ157" s="14" t="s">
        <v>139</v>
      </c>
      <c r="BK157" s="151">
        <f t="shared" si="19"/>
        <v>0</v>
      </c>
      <c r="BL157" s="14" t="s">
        <v>138</v>
      </c>
      <c r="BM157" s="150" t="s">
        <v>202</v>
      </c>
    </row>
    <row r="158" spans="1:65" s="12" customFormat="1" ht="22.95" customHeight="1">
      <c r="B158" s="126"/>
      <c r="D158" s="127" t="s">
        <v>67</v>
      </c>
      <c r="E158" s="136" t="s">
        <v>142</v>
      </c>
      <c r="F158" s="136" t="s">
        <v>313</v>
      </c>
      <c r="J158" s="137">
        <f>BK158</f>
        <v>0</v>
      </c>
      <c r="L158" s="126"/>
      <c r="M158" s="130"/>
      <c r="N158" s="131"/>
      <c r="O158" s="131"/>
      <c r="P158" s="132">
        <f>SUM(P159:P166)</f>
        <v>0</v>
      </c>
      <c r="Q158" s="131"/>
      <c r="R158" s="132">
        <f>SUM(R159:R166)</f>
        <v>0</v>
      </c>
      <c r="S158" s="131"/>
      <c r="T158" s="133">
        <f>SUM(T159:T166)</f>
        <v>0</v>
      </c>
      <c r="AR158" s="127" t="s">
        <v>75</v>
      </c>
      <c r="AT158" s="134" t="s">
        <v>67</v>
      </c>
      <c r="AU158" s="134" t="s">
        <v>75</v>
      </c>
      <c r="AY158" s="127" t="s">
        <v>131</v>
      </c>
      <c r="BK158" s="135">
        <f>SUM(BK159:BK166)</f>
        <v>0</v>
      </c>
    </row>
    <row r="159" spans="1:65" s="2" customFormat="1" ht="24.15" customHeight="1">
      <c r="A159" s="26"/>
      <c r="B159" s="138"/>
      <c r="C159" s="139" t="s">
        <v>205</v>
      </c>
      <c r="D159" s="139" t="s">
        <v>134</v>
      </c>
      <c r="E159" s="140" t="s">
        <v>314</v>
      </c>
      <c r="F159" s="141" t="s">
        <v>315</v>
      </c>
      <c r="G159" s="142" t="s">
        <v>316</v>
      </c>
      <c r="H159" s="143">
        <v>22</v>
      </c>
      <c r="I159" s="144"/>
      <c r="J159" s="144">
        <f t="shared" ref="J159:J166" si="20">ROUND(I159*H159,2)</f>
        <v>0</v>
      </c>
      <c r="K159" s="145"/>
      <c r="L159" s="27"/>
      <c r="M159" s="146" t="s">
        <v>1</v>
      </c>
      <c r="N159" s="147" t="s">
        <v>34</v>
      </c>
      <c r="O159" s="148">
        <v>0</v>
      </c>
      <c r="P159" s="148">
        <f t="shared" ref="P159:P166" si="21">O159*H159</f>
        <v>0</v>
      </c>
      <c r="Q159" s="148">
        <v>0</v>
      </c>
      <c r="R159" s="148">
        <f t="shared" ref="R159:R166" si="22">Q159*H159</f>
        <v>0</v>
      </c>
      <c r="S159" s="148">
        <v>0</v>
      </c>
      <c r="T159" s="149">
        <f t="shared" ref="T159:T166" si="23"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138</v>
      </c>
      <c r="AT159" s="150" t="s">
        <v>134</v>
      </c>
      <c r="AU159" s="150" t="s">
        <v>139</v>
      </c>
      <c r="AY159" s="14" t="s">
        <v>131</v>
      </c>
      <c r="BE159" s="151">
        <f t="shared" ref="BE159:BE166" si="24">IF(N159="základná",J159,0)</f>
        <v>0</v>
      </c>
      <c r="BF159" s="151">
        <f t="shared" ref="BF159:BF166" si="25">IF(N159="znížená",J159,0)</f>
        <v>0</v>
      </c>
      <c r="BG159" s="151">
        <f t="shared" ref="BG159:BG166" si="26">IF(N159="zákl. prenesená",J159,0)</f>
        <v>0</v>
      </c>
      <c r="BH159" s="151">
        <f t="shared" ref="BH159:BH166" si="27">IF(N159="zníž. prenesená",J159,0)</f>
        <v>0</v>
      </c>
      <c r="BI159" s="151">
        <f t="shared" ref="BI159:BI166" si="28">IF(N159="nulová",J159,0)</f>
        <v>0</v>
      </c>
      <c r="BJ159" s="14" t="s">
        <v>139</v>
      </c>
      <c r="BK159" s="151">
        <f t="shared" ref="BK159:BK166" si="29">ROUND(I159*H159,2)</f>
        <v>0</v>
      </c>
      <c r="BL159" s="14" t="s">
        <v>138</v>
      </c>
      <c r="BM159" s="150" t="s">
        <v>208</v>
      </c>
    </row>
    <row r="160" spans="1:65" s="2" customFormat="1" ht="24.15" customHeight="1">
      <c r="A160" s="26"/>
      <c r="B160" s="138"/>
      <c r="C160" s="139" t="s">
        <v>7</v>
      </c>
      <c r="D160" s="139" t="s">
        <v>134</v>
      </c>
      <c r="E160" s="140" t="s">
        <v>317</v>
      </c>
      <c r="F160" s="141" t="s">
        <v>318</v>
      </c>
      <c r="G160" s="142" t="s">
        <v>316</v>
      </c>
      <c r="H160" s="143">
        <v>1</v>
      </c>
      <c r="I160" s="144"/>
      <c r="J160" s="144">
        <f t="shared" si="20"/>
        <v>0</v>
      </c>
      <c r="K160" s="145"/>
      <c r="L160" s="27"/>
      <c r="M160" s="146" t="s">
        <v>1</v>
      </c>
      <c r="N160" s="147" t="s">
        <v>34</v>
      </c>
      <c r="O160" s="148">
        <v>0</v>
      </c>
      <c r="P160" s="148">
        <f t="shared" si="21"/>
        <v>0</v>
      </c>
      <c r="Q160" s="148">
        <v>0</v>
      </c>
      <c r="R160" s="148">
        <f t="shared" si="22"/>
        <v>0</v>
      </c>
      <c r="S160" s="148">
        <v>0</v>
      </c>
      <c r="T160" s="149">
        <f t="shared" si="2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138</v>
      </c>
      <c r="AT160" s="150" t="s">
        <v>134</v>
      </c>
      <c r="AU160" s="150" t="s">
        <v>139</v>
      </c>
      <c r="AY160" s="14" t="s">
        <v>131</v>
      </c>
      <c r="BE160" s="151">
        <f t="shared" si="24"/>
        <v>0</v>
      </c>
      <c r="BF160" s="151">
        <f t="shared" si="25"/>
        <v>0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139</v>
      </c>
      <c r="BK160" s="151">
        <f t="shared" si="29"/>
        <v>0</v>
      </c>
      <c r="BL160" s="14" t="s">
        <v>138</v>
      </c>
      <c r="BM160" s="150" t="s">
        <v>213</v>
      </c>
    </row>
    <row r="161" spans="1:65" s="2" customFormat="1" ht="24.15" customHeight="1">
      <c r="A161" s="26"/>
      <c r="B161" s="138"/>
      <c r="C161" s="139" t="s">
        <v>216</v>
      </c>
      <c r="D161" s="139" t="s">
        <v>134</v>
      </c>
      <c r="E161" s="140" t="s">
        <v>319</v>
      </c>
      <c r="F161" s="141" t="s">
        <v>320</v>
      </c>
      <c r="G161" s="142" t="s">
        <v>137</v>
      </c>
      <c r="H161" s="143">
        <v>539.49</v>
      </c>
      <c r="I161" s="144"/>
      <c r="J161" s="144">
        <f t="shared" si="20"/>
        <v>0</v>
      </c>
      <c r="K161" s="145"/>
      <c r="L161" s="27"/>
      <c r="M161" s="146" t="s">
        <v>1</v>
      </c>
      <c r="N161" s="147" t="s">
        <v>34</v>
      </c>
      <c r="O161" s="148">
        <v>0</v>
      </c>
      <c r="P161" s="148">
        <f t="shared" si="21"/>
        <v>0</v>
      </c>
      <c r="Q161" s="148">
        <v>0</v>
      </c>
      <c r="R161" s="148">
        <f t="shared" si="22"/>
        <v>0</v>
      </c>
      <c r="S161" s="148">
        <v>0</v>
      </c>
      <c r="T161" s="149">
        <f t="shared" si="2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138</v>
      </c>
      <c r="AT161" s="150" t="s">
        <v>134</v>
      </c>
      <c r="AU161" s="150" t="s">
        <v>139</v>
      </c>
      <c r="AY161" s="14" t="s">
        <v>131</v>
      </c>
      <c r="BE161" s="151">
        <f t="shared" si="24"/>
        <v>0</v>
      </c>
      <c r="BF161" s="151">
        <f t="shared" si="25"/>
        <v>0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139</v>
      </c>
      <c r="BK161" s="151">
        <f t="shared" si="29"/>
        <v>0</v>
      </c>
      <c r="BL161" s="14" t="s">
        <v>138</v>
      </c>
      <c r="BM161" s="150" t="s">
        <v>220</v>
      </c>
    </row>
    <row r="162" spans="1:65" s="2" customFormat="1" ht="24.15" customHeight="1">
      <c r="A162" s="26"/>
      <c r="B162" s="138"/>
      <c r="C162" s="139" t="s">
        <v>174</v>
      </c>
      <c r="D162" s="139" t="s">
        <v>134</v>
      </c>
      <c r="E162" s="140" t="s">
        <v>321</v>
      </c>
      <c r="F162" s="141" t="s">
        <v>322</v>
      </c>
      <c r="G162" s="142" t="s">
        <v>137</v>
      </c>
      <c r="H162" s="143">
        <v>236.25</v>
      </c>
      <c r="I162" s="144"/>
      <c r="J162" s="144">
        <f t="shared" si="20"/>
        <v>0</v>
      </c>
      <c r="K162" s="145"/>
      <c r="L162" s="27"/>
      <c r="M162" s="146" t="s">
        <v>1</v>
      </c>
      <c r="N162" s="147" t="s">
        <v>34</v>
      </c>
      <c r="O162" s="148">
        <v>0</v>
      </c>
      <c r="P162" s="148">
        <f t="shared" si="21"/>
        <v>0</v>
      </c>
      <c r="Q162" s="148">
        <v>0</v>
      </c>
      <c r="R162" s="148">
        <f t="shared" si="22"/>
        <v>0</v>
      </c>
      <c r="S162" s="148">
        <v>0</v>
      </c>
      <c r="T162" s="149">
        <f t="shared" si="2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138</v>
      </c>
      <c r="AT162" s="150" t="s">
        <v>134</v>
      </c>
      <c r="AU162" s="150" t="s">
        <v>139</v>
      </c>
      <c r="AY162" s="14" t="s">
        <v>131</v>
      </c>
      <c r="BE162" s="151">
        <f t="shared" si="24"/>
        <v>0</v>
      </c>
      <c r="BF162" s="151">
        <f t="shared" si="25"/>
        <v>0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139</v>
      </c>
      <c r="BK162" s="151">
        <f t="shared" si="29"/>
        <v>0</v>
      </c>
      <c r="BL162" s="14" t="s">
        <v>138</v>
      </c>
      <c r="BM162" s="150" t="s">
        <v>225</v>
      </c>
    </row>
    <row r="163" spans="1:65" s="2" customFormat="1" ht="24.15" customHeight="1">
      <c r="A163" s="26"/>
      <c r="B163" s="138"/>
      <c r="C163" s="139" t="s">
        <v>228</v>
      </c>
      <c r="D163" s="139" t="s">
        <v>134</v>
      </c>
      <c r="E163" s="140" t="s">
        <v>323</v>
      </c>
      <c r="F163" s="141" t="s">
        <v>324</v>
      </c>
      <c r="G163" s="142" t="s">
        <v>137</v>
      </c>
      <c r="H163" s="143">
        <v>67.55</v>
      </c>
      <c r="I163" s="144"/>
      <c r="J163" s="144">
        <f t="shared" si="20"/>
        <v>0</v>
      </c>
      <c r="K163" s="145"/>
      <c r="L163" s="27"/>
      <c r="M163" s="146" t="s">
        <v>1</v>
      </c>
      <c r="N163" s="147" t="s">
        <v>34</v>
      </c>
      <c r="O163" s="148">
        <v>0</v>
      </c>
      <c r="P163" s="148">
        <f t="shared" si="21"/>
        <v>0</v>
      </c>
      <c r="Q163" s="148">
        <v>0</v>
      </c>
      <c r="R163" s="148">
        <f t="shared" si="22"/>
        <v>0</v>
      </c>
      <c r="S163" s="148">
        <v>0</v>
      </c>
      <c r="T163" s="149">
        <f t="shared" si="2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138</v>
      </c>
      <c r="AT163" s="150" t="s">
        <v>134</v>
      </c>
      <c r="AU163" s="150" t="s">
        <v>139</v>
      </c>
      <c r="AY163" s="14" t="s">
        <v>131</v>
      </c>
      <c r="BE163" s="151">
        <f t="shared" si="24"/>
        <v>0</v>
      </c>
      <c r="BF163" s="151">
        <f t="shared" si="25"/>
        <v>0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139</v>
      </c>
      <c r="BK163" s="151">
        <f t="shared" si="29"/>
        <v>0</v>
      </c>
      <c r="BL163" s="14" t="s">
        <v>138</v>
      </c>
      <c r="BM163" s="150" t="s">
        <v>232</v>
      </c>
    </row>
    <row r="164" spans="1:65" s="2" customFormat="1" ht="24.15" customHeight="1">
      <c r="A164" s="26"/>
      <c r="B164" s="138"/>
      <c r="C164" s="139" t="s">
        <v>177</v>
      </c>
      <c r="D164" s="139" t="s">
        <v>134</v>
      </c>
      <c r="E164" s="140" t="s">
        <v>325</v>
      </c>
      <c r="F164" s="141" t="s">
        <v>326</v>
      </c>
      <c r="G164" s="142" t="s">
        <v>137</v>
      </c>
      <c r="H164" s="143">
        <v>67.55</v>
      </c>
      <c r="I164" s="144"/>
      <c r="J164" s="144">
        <f t="shared" si="20"/>
        <v>0</v>
      </c>
      <c r="K164" s="145"/>
      <c r="L164" s="27"/>
      <c r="M164" s="146" t="s">
        <v>1</v>
      </c>
      <c r="N164" s="147" t="s">
        <v>34</v>
      </c>
      <c r="O164" s="148">
        <v>0</v>
      </c>
      <c r="P164" s="148">
        <f t="shared" si="21"/>
        <v>0</v>
      </c>
      <c r="Q164" s="148">
        <v>0</v>
      </c>
      <c r="R164" s="148">
        <f t="shared" si="22"/>
        <v>0</v>
      </c>
      <c r="S164" s="148">
        <v>0</v>
      </c>
      <c r="T164" s="149">
        <f t="shared" si="2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138</v>
      </c>
      <c r="AT164" s="150" t="s">
        <v>134</v>
      </c>
      <c r="AU164" s="150" t="s">
        <v>139</v>
      </c>
      <c r="AY164" s="14" t="s">
        <v>131</v>
      </c>
      <c r="BE164" s="151">
        <f t="shared" si="24"/>
        <v>0</v>
      </c>
      <c r="BF164" s="151">
        <f t="shared" si="25"/>
        <v>0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139</v>
      </c>
      <c r="BK164" s="151">
        <f t="shared" si="29"/>
        <v>0</v>
      </c>
      <c r="BL164" s="14" t="s">
        <v>138</v>
      </c>
      <c r="BM164" s="150" t="s">
        <v>235</v>
      </c>
    </row>
    <row r="165" spans="1:65" s="2" customFormat="1" ht="37.950000000000003" customHeight="1">
      <c r="A165" s="26"/>
      <c r="B165" s="138"/>
      <c r="C165" s="139" t="s">
        <v>238</v>
      </c>
      <c r="D165" s="139" t="s">
        <v>134</v>
      </c>
      <c r="E165" s="140" t="s">
        <v>327</v>
      </c>
      <c r="F165" s="141" t="s">
        <v>328</v>
      </c>
      <c r="G165" s="142" t="s">
        <v>137</v>
      </c>
      <c r="H165" s="143">
        <v>175.63</v>
      </c>
      <c r="I165" s="144"/>
      <c r="J165" s="144">
        <f t="shared" si="20"/>
        <v>0</v>
      </c>
      <c r="K165" s="145"/>
      <c r="L165" s="27"/>
      <c r="M165" s="146" t="s">
        <v>1</v>
      </c>
      <c r="N165" s="147" t="s">
        <v>34</v>
      </c>
      <c r="O165" s="148">
        <v>0</v>
      </c>
      <c r="P165" s="148">
        <f t="shared" si="21"/>
        <v>0</v>
      </c>
      <c r="Q165" s="148">
        <v>0</v>
      </c>
      <c r="R165" s="148">
        <f t="shared" si="22"/>
        <v>0</v>
      </c>
      <c r="S165" s="148">
        <v>0</v>
      </c>
      <c r="T165" s="149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138</v>
      </c>
      <c r="AT165" s="150" t="s">
        <v>134</v>
      </c>
      <c r="AU165" s="150" t="s">
        <v>139</v>
      </c>
      <c r="AY165" s="14" t="s">
        <v>131</v>
      </c>
      <c r="BE165" s="151">
        <f t="shared" si="24"/>
        <v>0</v>
      </c>
      <c r="BF165" s="151">
        <f t="shared" si="25"/>
        <v>0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139</v>
      </c>
      <c r="BK165" s="151">
        <f t="shared" si="29"/>
        <v>0</v>
      </c>
      <c r="BL165" s="14" t="s">
        <v>138</v>
      </c>
      <c r="BM165" s="150" t="s">
        <v>241</v>
      </c>
    </row>
    <row r="166" spans="1:65" s="2" customFormat="1" ht="14.4" customHeight="1">
      <c r="A166" s="26"/>
      <c r="B166" s="138"/>
      <c r="C166" s="139" t="s">
        <v>181</v>
      </c>
      <c r="D166" s="139" t="s">
        <v>134</v>
      </c>
      <c r="E166" s="140" t="s">
        <v>329</v>
      </c>
      <c r="F166" s="141" t="s">
        <v>330</v>
      </c>
      <c r="G166" s="142" t="s">
        <v>153</v>
      </c>
      <c r="H166" s="143">
        <v>10.132999999999999</v>
      </c>
      <c r="I166" s="144"/>
      <c r="J166" s="144">
        <f t="shared" si="20"/>
        <v>0</v>
      </c>
      <c r="K166" s="145"/>
      <c r="L166" s="27"/>
      <c r="M166" s="146" t="s">
        <v>1</v>
      </c>
      <c r="N166" s="147" t="s">
        <v>34</v>
      </c>
      <c r="O166" s="148">
        <v>0</v>
      </c>
      <c r="P166" s="148">
        <f t="shared" si="21"/>
        <v>0</v>
      </c>
      <c r="Q166" s="148">
        <v>0</v>
      </c>
      <c r="R166" s="148">
        <f t="shared" si="22"/>
        <v>0</v>
      </c>
      <c r="S166" s="148">
        <v>0</v>
      </c>
      <c r="T166" s="149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138</v>
      </c>
      <c r="AT166" s="150" t="s">
        <v>134</v>
      </c>
      <c r="AU166" s="150" t="s">
        <v>139</v>
      </c>
      <c r="AY166" s="14" t="s">
        <v>131</v>
      </c>
      <c r="BE166" s="151">
        <f t="shared" si="24"/>
        <v>0</v>
      </c>
      <c r="BF166" s="151">
        <f t="shared" si="25"/>
        <v>0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139</v>
      </c>
      <c r="BK166" s="151">
        <f t="shared" si="29"/>
        <v>0</v>
      </c>
      <c r="BL166" s="14" t="s">
        <v>138</v>
      </c>
      <c r="BM166" s="150" t="s">
        <v>246</v>
      </c>
    </row>
    <row r="167" spans="1:65" s="12" customFormat="1" ht="22.95" customHeight="1">
      <c r="B167" s="126"/>
      <c r="D167" s="127" t="s">
        <v>67</v>
      </c>
      <c r="E167" s="136" t="s">
        <v>146</v>
      </c>
      <c r="F167" s="136" t="s">
        <v>331</v>
      </c>
      <c r="J167" s="137">
        <f>BK167</f>
        <v>0</v>
      </c>
      <c r="L167" s="126"/>
      <c r="M167" s="130"/>
      <c r="N167" s="131"/>
      <c r="O167" s="131"/>
      <c r="P167" s="132">
        <f>SUM(P168:P183)</f>
        <v>0</v>
      </c>
      <c r="Q167" s="131"/>
      <c r="R167" s="132">
        <f>SUM(R168:R183)</f>
        <v>0</v>
      </c>
      <c r="S167" s="131"/>
      <c r="T167" s="133">
        <f>SUM(T168:T183)</f>
        <v>0</v>
      </c>
      <c r="AR167" s="127" t="s">
        <v>75</v>
      </c>
      <c r="AT167" s="134" t="s">
        <v>67</v>
      </c>
      <c r="AU167" s="134" t="s">
        <v>75</v>
      </c>
      <c r="AY167" s="127" t="s">
        <v>131</v>
      </c>
      <c r="BK167" s="135">
        <f>SUM(BK168:BK183)</f>
        <v>0</v>
      </c>
    </row>
    <row r="168" spans="1:65" s="2" customFormat="1" ht="37.950000000000003" customHeight="1">
      <c r="A168" s="26"/>
      <c r="B168" s="138"/>
      <c r="C168" s="139" t="s">
        <v>249</v>
      </c>
      <c r="D168" s="139" t="s">
        <v>134</v>
      </c>
      <c r="E168" s="140" t="s">
        <v>332</v>
      </c>
      <c r="F168" s="141" t="s">
        <v>333</v>
      </c>
      <c r="G168" s="142" t="s">
        <v>137</v>
      </c>
      <c r="H168" s="143">
        <v>3123.2</v>
      </c>
      <c r="I168" s="144"/>
      <c r="J168" s="144">
        <f t="shared" ref="J168:J183" si="30">ROUND(I168*H168,2)</f>
        <v>0</v>
      </c>
      <c r="K168" s="145"/>
      <c r="L168" s="27"/>
      <c r="M168" s="146" t="s">
        <v>1</v>
      </c>
      <c r="N168" s="147" t="s">
        <v>34</v>
      </c>
      <c r="O168" s="148">
        <v>0</v>
      </c>
      <c r="P168" s="148">
        <f t="shared" ref="P168:P183" si="31">O168*H168</f>
        <v>0</v>
      </c>
      <c r="Q168" s="148">
        <v>0</v>
      </c>
      <c r="R168" s="148">
        <f t="shared" ref="R168:R183" si="32">Q168*H168</f>
        <v>0</v>
      </c>
      <c r="S168" s="148">
        <v>0</v>
      </c>
      <c r="T168" s="149">
        <f t="shared" ref="T168:T183" si="33"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138</v>
      </c>
      <c r="AT168" s="150" t="s">
        <v>134</v>
      </c>
      <c r="AU168" s="150" t="s">
        <v>139</v>
      </c>
      <c r="AY168" s="14" t="s">
        <v>131</v>
      </c>
      <c r="BE168" s="151">
        <f t="shared" ref="BE168:BE183" si="34">IF(N168="základná",J168,0)</f>
        <v>0</v>
      </c>
      <c r="BF168" s="151">
        <f t="shared" ref="BF168:BF183" si="35">IF(N168="znížená",J168,0)</f>
        <v>0</v>
      </c>
      <c r="BG168" s="151">
        <f t="shared" ref="BG168:BG183" si="36">IF(N168="zákl. prenesená",J168,0)</f>
        <v>0</v>
      </c>
      <c r="BH168" s="151">
        <f t="shared" ref="BH168:BH183" si="37">IF(N168="zníž. prenesená",J168,0)</f>
        <v>0</v>
      </c>
      <c r="BI168" s="151">
        <f t="shared" ref="BI168:BI183" si="38">IF(N168="nulová",J168,0)</f>
        <v>0</v>
      </c>
      <c r="BJ168" s="14" t="s">
        <v>139</v>
      </c>
      <c r="BK168" s="151">
        <f t="shared" ref="BK168:BK183" si="39">ROUND(I168*H168,2)</f>
        <v>0</v>
      </c>
      <c r="BL168" s="14" t="s">
        <v>138</v>
      </c>
      <c r="BM168" s="150" t="s">
        <v>253</v>
      </c>
    </row>
    <row r="169" spans="1:65" s="2" customFormat="1" ht="24.15" customHeight="1">
      <c r="A169" s="26"/>
      <c r="B169" s="138"/>
      <c r="C169" s="139" t="s">
        <v>184</v>
      </c>
      <c r="D169" s="139" t="s">
        <v>134</v>
      </c>
      <c r="E169" s="140" t="s">
        <v>334</v>
      </c>
      <c r="F169" s="141" t="s">
        <v>335</v>
      </c>
      <c r="G169" s="142" t="s">
        <v>137</v>
      </c>
      <c r="H169" s="143">
        <v>3123.2</v>
      </c>
      <c r="I169" s="144"/>
      <c r="J169" s="144">
        <f t="shared" si="30"/>
        <v>0</v>
      </c>
      <c r="K169" s="145"/>
      <c r="L169" s="27"/>
      <c r="M169" s="146" t="s">
        <v>1</v>
      </c>
      <c r="N169" s="147" t="s">
        <v>34</v>
      </c>
      <c r="O169" s="148">
        <v>0</v>
      </c>
      <c r="P169" s="148">
        <f t="shared" si="31"/>
        <v>0</v>
      </c>
      <c r="Q169" s="148">
        <v>0</v>
      </c>
      <c r="R169" s="148">
        <f t="shared" si="32"/>
        <v>0</v>
      </c>
      <c r="S169" s="148">
        <v>0</v>
      </c>
      <c r="T169" s="149">
        <f t="shared" si="3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138</v>
      </c>
      <c r="AT169" s="150" t="s">
        <v>134</v>
      </c>
      <c r="AU169" s="150" t="s">
        <v>139</v>
      </c>
      <c r="AY169" s="14" t="s">
        <v>131</v>
      </c>
      <c r="BE169" s="151">
        <f t="shared" si="34"/>
        <v>0</v>
      </c>
      <c r="BF169" s="151">
        <f t="shared" si="35"/>
        <v>0</v>
      </c>
      <c r="BG169" s="151">
        <f t="shared" si="36"/>
        <v>0</v>
      </c>
      <c r="BH169" s="151">
        <f t="shared" si="37"/>
        <v>0</v>
      </c>
      <c r="BI169" s="151">
        <f t="shared" si="38"/>
        <v>0</v>
      </c>
      <c r="BJ169" s="14" t="s">
        <v>139</v>
      </c>
      <c r="BK169" s="151">
        <f t="shared" si="39"/>
        <v>0</v>
      </c>
      <c r="BL169" s="14" t="s">
        <v>138</v>
      </c>
      <c r="BM169" s="150" t="s">
        <v>258</v>
      </c>
    </row>
    <row r="170" spans="1:65" s="2" customFormat="1" ht="24.15" customHeight="1">
      <c r="A170" s="26"/>
      <c r="B170" s="138"/>
      <c r="C170" s="139" t="s">
        <v>261</v>
      </c>
      <c r="D170" s="139" t="s">
        <v>134</v>
      </c>
      <c r="E170" s="140" t="s">
        <v>336</v>
      </c>
      <c r="F170" s="141" t="s">
        <v>337</v>
      </c>
      <c r="G170" s="142" t="s">
        <v>231</v>
      </c>
      <c r="H170" s="143">
        <v>1452</v>
      </c>
      <c r="I170" s="144"/>
      <c r="J170" s="144">
        <f t="shared" si="30"/>
        <v>0</v>
      </c>
      <c r="K170" s="145"/>
      <c r="L170" s="27"/>
      <c r="M170" s="146" t="s">
        <v>1</v>
      </c>
      <c r="N170" s="147" t="s">
        <v>34</v>
      </c>
      <c r="O170" s="148">
        <v>0</v>
      </c>
      <c r="P170" s="148">
        <f t="shared" si="31"/>
        <v>0</v>
      </c>
      <c r="Q170" s="148">
        <v>0</v>
      </c>
      <c r="R170" s="148">
        <f t="shared" si="32"/>
        <v>0</v>
      </c>
      <c r="S170" s="148">
        <v>0</v>
      </c>
      <c r="T170" s="149">
        <f t="shared" si="3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138</v>
      </c>
      <c r="AT170" s="150" t="s">
        <v>134</v>
      </c>
      <c r="AU170" s="150" t="s">
        <v>139</v>
      </c>
      <c r="AY170" s="14" t="s">
        <v>131</v>
      </c>
      <c r="BE170" s="151">
        <f t="shared" si="34"/>
        <v>0</v>
      </c>
      <c r="BF170" s="151">
        <f t="shared" si="35"/>
        <v>0</v>
      </c>
      <c r="BG170" s="151">
        <f t="shared" si="36"/>
        <v>0</v>
      </c>
      <c r="BH170" s="151">
        <f t="shared" si="37"/>
        <v>0</v>
      </c>
      <c r="BI170" s="151">
        <f t="shared" si="38"/>
        <v>0</v>
      </c>
      <c r="BJ170" s="14" t="s">
        <v>139</v>
      </c>
      <c r="BK170" s="151">
        <f t="shared" si="39"/>
        <v>0</v>
      </c>
      <c r="BL170" s="14" t="s">
        <v>138</v>
      </c>
      <c r="BM170" s="150" t="s">
        <v>264</v>
      </c>
    </row>
    <row r="171" spans="1:65" s="2" customFormat="1" ht="24.15" customHeight="1">
      <c r="A171" s="26"/>
      <c r="B171" s="138"/>
      <c r="C171" s="139" t="s">
        <v>188</v>
      </c>
      <c r="D171" s="139" t="s">
        <v>134</v>
      </c>
      <c r="E171" s="140" t="s">
        <v>338</v>
      </c>
      <c r="F171" s="141" t="s">
        <v>339</v>
      </c>
      <c r="G171" s="142" t="s">
        <v>137</v>
      </c>
      <c r="H171" s="143">
        <v>1025.3599999999999</v>
      </c>
      <c r="I171" s="144"/>
      <c r="J171" s="144">
        <f t="shared" si="30"/>
        <v>0</v>
      </c>
      <c r="K171" s="145"/>
      <c r="L171" s="27"/>
      <c r="M171" s="146" t="s">
        <v>1</v>
      </c>
      <c r="N171" s="147" t="s">
        <v>34</v>
      </c>
      <c r="O171" s="148">
        <v>0</v>
      </c>
      <c r="P171" s="148">
        <f t="shared" si="31"/>
        <v>0</v>
      </c>
      <c r="Q171" s="148">
        <v>0</v>
      </c>
      <c r="R171" s="148">
        <f t="shared" si="32"/>
        <v>0</v>
      </c>
      <c r="S171" s="148">
        <v>0</v>
      </c>
      <c r="T171" s="149">
        <f t="shared" si="3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138</v>
      </c>
      <c r="AT171" s="150" t="s">
        <v>134</v>
      </c>
      <c r="AU171" s="150" t="s">
        <v>139</v>
      </c>
      <c r="AY171" s="14" t="s">
        <v>131</v>
      </c>
      <c r="BE171" s="151">
        <f t="shared" si="34"/>
        <v>0</v>
      </c>
      <c r="BF171" s="151">
        <f t="shared" si="35"/>
        <v>0</v>
      </c>
      <c r="BG171" s="151">
        <f t="shared" si="36"/>
        <v>0</v>
      </c>
      <c r="BH171" s="151">
        <f t="shared" si="37"/>
        <v>0</v>
      </c>
      <c r="BI171" s="151">
        <f t="shared" si="38"/>
        <v>0</v>
      </c>
      <c r="BJ171" s="14" t="s">
        <v>139</v>
      </c>
      <c r="BK171" s="151">
        <f t="shared" si="39"/>
        <v>0</v>
      </c>
      <c r="BL171" s="14" t="s">
        <v>138</v>
      </c>
      <c r="BM171" s="150" t="s">
        <v>340</v>
      </c>
    </row>
    <row r="172" spans="1:65" s="2" customFormat="1" ht="24.15" customHeight="1">
      <c r="A172" s="26"/>
      <c r="B172" s="138"/>
      <c r="C172" s="139" t="s">
        <v>341</v>
      </c>
      <c r="D172" s="139" t="s">
        <v>134</v>
      </c>
      <c r="E172" s="140" t="s">
        <v>342</v>
      </c>
      <c r="F172" s="141" t="s">
        <v>343</v>
      </c>
      <c r="G172" s="142" t="s">
        <v>137</v>
      </c>
      <c r="H172" s="143">
        <v>136.59</v>
      </c>
      <c r="I172" s="144"/>
      <c r="J172" s="144">
        <f t="shared" si="30"/>
        <v>0</v>
      </c>
      <c r="K172" s="145"/>
      <c r="L172" s="27"/>
      <c r="M172" s="146" t="s">
        <v>1</v>
      </c>
      <c r="N172" s="147" t="s">
        <v>34</v>
      </c>
      <c r="O172" s="148">
        <v>0</v>
      </c>
      <c r="P172" s="148">
        <f t="shared" si="31"/>
        <v>0</v>
      </c>
      <c r="Q172" s="148">
        <v>0</v>
      </c>
      <c r="R172" s="148">
        <f t="shared" si="32"/>
        <v>0</v>
      </c>
      <c r="S172" s="148">
        <v>0</v>
      </c>
      <c r="T172" s="149">
        <f t="shared" si="3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138</v>
      </c>
      <c r="AT172" s="150" t="s">
        <v>134</v>
      </c>
      <c r="AU172" s="150" t="s">
        <v>139</v>
      </c>
      <c r="AY172" s="14" t="s">
        <v>131</v>
      </c>
      <c r="BE172" s="151">
        <f t="shared" si="34"/>
        <v>0</v>
      </c>
      <c r="BF172" s="151">
        <f t="shared" si="35"/>
        <v>0</v>
      </c>
      <c r="BG172" s="151">
        <f t="shared" si="36"/>
        <v>0</v>
      </c>
      <c r="BH172" s="151">
        <f t="shared" si="37"/>
        <v>0</v>
      </c>
      <c r="BI172" s="151">
        <f t="shared" si="38"/>
        <v>0</v>
      </c>
      <c r="BJ172" s="14" t="s">
        <v>139</v>
      </c>
      <c r="BK172" s="151">
        <f t="shared" si="39"/>
        <v>0</v>
      </c>
      <c r="BL172" s="14" t="s">
        <v>138</v>
      </c>
      <c r="BM172" s="150" t="s">
        <v>344</v>
      </c>
    </row>
    <row r="173" spans="1:65" s="2" customFormat="1" ht="24.15" customHeight="1">
      <c r="A173" s="26"/>
      <c r="B173" s="138"/>
      <c r="C173" s="139" t="s">
        <v>191</v>
      </c>
      <c r="D173" s="139" t="s">
        <v>134</v>
      </c>
      <c r="E173" s="140" t="s">
        <v>345</v>
      </c>
      <c r="F173" s="141" t="s">
        <v>346</v>
      </c>
      <c r="G173" s="142" t="s">
        <v>137</v>
      </c>
      <c r="H173" s="143">
        <v>175.18799999999999</v>
      </c>
      <c r="I173" s="144"/>
      <c r="J173" s="144">
        <f t="shared" si="30"/>
        <v>0</v>
      </c>
      <c r="K173" s="145"/>
      <c r="L173" s="27"/>
      <c r="M173" s="146" t="s">
        <v>1</v>
      </c>
      <c r="N173" s="147" t="s">
        <v>34</v>
      </c>
      <c r="O173" s="148">
        <v>0</v>
      </c>
      <c r="P173" s="148">
        <f t="shared" si="31"/>
        <v>0</v>
      </c>
      <c r="Q173" s="148">
        <v>0</v>
      </c>
      <c r="R173" s="148">
        <f t="shared" si="32"/>
        <v>0</v>
      </c>
      <c r="S173" s="148">
        <v>0</v>
      </c>
      <c r="T173" s="149">
        <f t="shared" si="3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138</v>
      </c>
      <c r="AT173" s="150" t="s">
        <v>134</v>
      </c>
      <c r="AU173" s="150" t="s">
        <v>139</v>
      </c>
      <c r="AY173" s="14" t="s">
        <v>131</v>
      </c>
      <c r="BE173" s="151">
        <f t="shared" si="34"/>
        <v>0</v>
      </c>
      <c r="BF173" s="151">
        <f t="shared" si="35"/>
        <v>0</v>
      </c>
      <c r="BG173" s="151">
        <f t="shared" si="36"/>
        <v>0</v>
      </c>
      <c r="BH173" s="151">
        <f t="shared" si="37"/>
        <v>0</v>
      </c>
      <c r="BI173" s="151">
        <f t="shared" si="38"/>
        <v>0</v>
      </c>
      <c r="BJ173" s="14" t="s">
        <v>139</v>
      </c>
      <c r="BK173" s="151">
        <f t="shared" si="39"/>
        <v>0</v>
      </c>
      <c r="BL173" s="14" t="s">
        <v>138</v>
      </c>
      <c r="BM173" s="150" t="s">
        <v>347</v>
      </c>
    </row>
    <row r="174" spans="1:65" s="2" customFormat="1" ht="24.15" customHeight="1">
      <c r="A174" s="26"/>
      <c r="B174" s="138"/>
      <c r="C174" s="139" t="s">
        <v>348</v>
      </c>
      <c r="D174" s="139" t="s">
        <v>134</v>
      </c>
      <c r="E174" s="140" t="s">
        <v>349</v>
      </c>
      <c r="F174" s="141" t="s">
        <v>350</v>
      </c>
      <c r="G174" s="142" t="s">
        <v>137</v>
      </c>
      <c r="H174" s="143">
        <v>1337.1379999999999</v>
      </c>
      <c r="I174" s="144"/>
      <c r="J174" s="144">
        <f t="shared" si="30"/>
        <v>0</v>
      </c>
      <c r="K174" s="145"/>
      <c r="L174" s="27"/>
      <c r="M174" s="146" t="s">
        <v>1</v>
      </c>
      <c r="N174" s="147" t="s">
        <v>34</v>
      </c>
      <c r="O174" s="148">
        <v>0</v>
      </c>
      <c r="P174" s="148">
        <f t="shared" si="31"/>
        <v>0</v>
      </c>
      <c r="Q174" s="148">
        <v>0</v>
      </c>
      <c r="R174" s="148">
        <f t="shared" si="32"/>
        <v>0</v>
      </c>
      <c r="S174" s="148">
        <v>0</v>
      </c>
      <c r="T174" s="149">
        <f t="shared" si="3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138</v>
      </c>
      <c r="AT174" s="150" t="s">
        <v>134</v>
      </c>
      <c r="AU174" s="150" t="s">
        <v>139</v>
      </c>
      <c r="AY174" s="14" t="s">
        <v>131</v>
      </c>
      <c r="BE174" s="151">
        <f t="shared" si="34"/>
        <v>0</v>
      </c>
      <c r="BF174" s="151">
        <f t="shared" si="35"/>
        <v>0</v>
      </c>
      <c r="BG174" s="151">
        <f t="shared" si="36"/>
        <v>0</v>
      </c>
      <c r="BH174" s="151">
        <f t="shared" si="37"/>
        <v>0</v>
      </c>
      <c r="BI174" s="151">
        <f t="shared" si="38"/>
        <v>0</v>
      </c>
      <c r="BJ174" s="14" t="s">
        <v>139</v>
      </c>
      <c r="BK174" s="151">
        <f t="shared" si="39"/>
        <v>0</v>
      </c>
      <c r="BL174" s="14" t="s">
        <v>138</v>
      </c>
      <c r="BM174" s="150" t="s">
        <v>351</v>
      </c>
    </row>
    <row r="175" spans="1:65" s="2" customFormat="1" ht="24.15" customHeight="1">
      <c r="A175" s="26"/>
      <c r="B175" s="138"/>
      <c r="C175" s="139" t="s">
        <v>199</v>
      </c>
      <c r="D175" s="139" t="s">
        <v>134</v>
      </c>
      <c r="E175" s="140" t="s">
        <v>352</v>
      </c>
      <c r="F175" s="141" t="s">
        <v>353</v>
      </c>
      <c r="G175" s="142" t="s">
        <v>137</v>
      </c>
      <c r="H175" s="143">
        <v>1025.3599999999999</v>
      </c>
      <c r="I175" s="144"/>
      <c r="J175" s="144">
        <f t="shared" si="30"/>
        <v>0</v>
      </c>
      <c r="K175" s="145"/>
      <c r="L175" s="27"/>
      <c r="M175" s="146" t="s">
        <v>1</v>
      </c>
      <c r="N175" s="147" t="s">
        <v>34</v>
      </c>
      <c r="O175" s="148">
        <v>0</v>
      </c>
      <c r="P175" s="148">
        <f t="shared" si="31"/>
        <v>0</v>
      </c>
      <c r="Q175" s="148">
        <v>0</v>
      </c>
      <c r="R175" s="148">
        <f t="shared" si="32"/>
        <v>0</v>
      </c>
      <c r="S175" s="148">
        <v>0</v>
      </c>
      <c r="T175" s="149">
        <f t="shared" si="3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138</v>
      </c>
      <c r="AT175" s="150" t="s">
        <v>134</v>
      </c>
      <c r="AU175" s="150" t="s">
        <v>139</v>
      </c>
      <c r="AY175" s="14" t="s">
        <v>131</v>
      </c>
      <c r="BE175" s="151">
        <f t="shared" si="34"/>
        <v>0</v>
      </c>
      <c r="BF175" s="151">
        <f t="shared" si="35"/>
        <v>0</v>
      </c>
      <c r="BG175" s="151">
        <f t="shared" si="36"/>
        <v>0</v>
      </c>
      <c r="BH175" s="151">
        <f t="shared" si="37"/>
        <v>0</v>
      </c>
      <c r="BI175" s="151">
        <f t="shared" si="38"/>
        <v>0</v>
      </c>
      <c r="BJ175" s="14" t="s">
        <v>139</v>
      </c>
      <c r="BK175" s="151">
        <f t="shared" si="39"/>
        <v>0</v>
      </c>
      <c r="BL175" s="14" t="s">
        <v>138</v>
      </c>
      <c r="BM175" s="150" t="s">
        <v>354</v>
      </c>
    </row>
    <row r="176" spans="1:65" s="2" customFormat="1" ht="37.950000000000003" customHeight="1">
      <c r="A176" s="26"/>
      <c r="B176" s="138"/>
      <c r="C176" s="139" t="s">
        <v>355</v>
      </c>
      <c r="D176" s="139" t="s">
        <v>134</v>
      </c>
      <c r="E176" s="140" t="s">
        <v>356</v>
      </c>
      <c r="F176" s="141" t="s">
        <v>357</v>
      </c>
      <c r="G176" s="142" t="s">
        <v>137</v>
      </c>
      <c r="H176" s="143">
        <v>175.18799999999999</v>
      </c>
      <c r="I176" s="144"/>
      <c r="J176" s="144">
        <f t="shared" si="30"/>
        <v>0</v>
      </c>
      <c r="K176" s="145"/>
      <c r="L176" s="27"/>
      <c r="M176" s="146" t="s">
        <v>1</v>
      </c>
      <c r="N176" s="147" t="s">
        <v>34</v>
      </c>
      <c r="O176" s="148">
        <v>0</v>
      </c>
      <c r="P176" s="148">
        <f t="shared" si="31"/>
        <v>0</v>
      </c>
      <c r="Q176" s="148">
        <v>0</v>
      </c>
      <c r="R176" s="148">
        <f t="shared" si="32"/>
        <v>0</v>
      </c>
      <c r="S176" s="148">
        <v>0</v>
      </c>
      <c r="T176" s="149">
        <f t="shared" si="3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138</v>
      </c>
      <c r="AT176" s="150" t="s">
        <v>134</v>
      </c>
      <c r="AU176" s="150" t="s">
        <v>139</v>
      </c>
      <c r="AY176" s="14" t="s">
        <v>131</v>
      </c>
      <c r="BE176" s="151">
        <f t="shared" si="34"/>
        <v>0</v>
      </c>
      <c r="BF176" s="151">
        <f t="shared" si="35"/>
        <v>0</v>
      </c>
      <c r="BG176" s="151">
        <f t="shared" si="36"/>
        <v>0</v>
      </c>
      <c r="BH176" s="151">
        <f t="shared" si="37"/>
        <v>0</v>
      </c>
      <c r="BI176" s="151">
        <f t="shared" si="38"/>
        <v>0</v>
      </c>
      <c r="BJ176" s="14" t="s">
        <v>139</v>
      </c>
      <c r="BK176" s="151">
        <f t="shared" si="39"/>
        <v>0</v>
      </c>
      <c r="BL176" s="14" t="s">
        <v>138</v>
      </c>
      <c r="BM176" s="150" t="s">
        <v>358</v>
      </c>
    </row>
    <row r="177" spans="1:65" s="2" customFormat="1" ht="24.15" customHeight="1">
      <c r="A177" s="26"/>
      <c r="B177" s="138"/>
      <c r="C177" s="139" t="s">
        <v>202</v>
      </c>
      <c r="D177" s="139" t="s">
        <v>134</v>
      </c>
      <c r="E177" s="140" t="s">
        <v>359</v>
      </c>
      <c r="F177" s="141" t="s">
        <v>360</v>
      </c>
      <c r="G177" s="142" t="s">
        <v>137</v>
      </c>
      <c r="H177" s="143">
        <v>1145.0899999999999</v>
      </c>
      <c r="I177" s="144"/>
      <c r="J177" s="144">
        <f t="shared" si="30"/>
        <v>0</v>
      </c>
      <c r="K177" s="145"/>
      <c r="L177" s="27"/>
      <c r="M177" s="146" t="s">
        <v>1</v>
      </c>
      <c r="N177" s="147" t="s">
        <v>34</v>
      </c>
      <c r="O177" s="148">
        <v>0</v>
      </c>
      <c r="P177" s="148">
        <f t="shared" si="31"/>
        <v>0</v>
      </c>
      <c r="Q177" s="148">
        <v>0</v>
      </c>
      <c r="R177" s="148">
        <f t="shared" si="32"/>
        <v>0</v>
      </c>
      <c r="S177" s="148">
        <v>0</v>
      </c>
      <c r="T177" s="149">
        <f t="shared" si="3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138</v>
      </c>
      <c r="AT177" s="150" t="s">
        <v>134</v>
      </c>
      <c r="AU177" s="150" t="s">
        <v>139</v>
      </c>
      <c r="AY177" s="14" t="s">
        <v>131</v>
      </c>
      <c r="BE177" s="151">
        <f t="shared" si="34"/>
        <v>0</v>
      </c>
      <c r="BF177" s="151">
        <f t="shared" si="35"/>
        <v>0</v>
      </c>
      <c r="BG177" s="151">
        <f t="shared" si="36"/>
        <v>0</v>
      </c>
      <c r="BH177" s="151">
        <f t="shared" si="37"/>
        <v>0</v>
      </c>
      <c r="BI177" s="151">
        <f t="shared" si="38"/>
        <v>0</v>
      </c>
      <c r="BJ177" s="14" t="s">
        <v>139</v>
      </c>
      <c r="BK177" s="151">
        <f t="shared" si="39"/>
        <v>0</v>
      </c>
      <c r="BL177" s="14" t="s">
        <v>138</v>
      </c>
      <c r="BM177" s="150" t="s">
        <v>361</v>
      </c>
    </row>
    <row r="178" spans="1:65" s="2" customFormat="1" ht="24.15" customHeight="1">
      <c r="A178" s="26"/>
      <c r="B178" s="138"/>
      <c r="C178" s="157" t="s">
        <v>362</v>
      </c>
      <c r="D178" s="157" t="s">
        <v>363</v>
      </c>
      <c r="E178" s="158" t="s">
        <v>364</v>
      </c>
      <c r="F178" s="159" t="s">
        <v>365</v>
      </c>
      <c r="G178" s="160" t="s">
        <v>137</v>
      </c>
      <c r="H178" s="161">
        <v>1145.0899999999999</v>
      </c>
      <c r="I178" s="162"/>
      <c r="J178" s="162">
        <f t="shared" si="30"/>
        <v>0</v>
      </c>
      <c r="K178" s="163"/>
      <c r="L178" s="164"/>
      <c r="M178" s="165" t="s">
        <v>1</v>
      </c>
      <c r="N178" s="166" t="s">
        <v>34</v>
      </c>
      <c r="O178" s="148">
        <v>0</v>
      </c>
      <c r="P178" s="148">
        <f t="shared" si="31"/>
        <v>0</v>
      </c>
      <c r="Q178" s="148">
        <v>0</v>
      </c>
      <c r="R178" s="148">
        <f t="shared" si="32"/>
        <v>0</v>
      </c>
      <c r="S178" s="148">
        <v>0</v>
      </c>
      <c r="T178" s="149">
        <f t="shared" si="3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149</v>
      </c>
      <c r="AT178" s="150" t="s">
        <v>363</v>
      </c>
      <c r="AU178" s="150" t="s">
        <v>139</v>
      </c>
      <c r="AY178" s="14" t="s">
        <v>131</v>
      </c>
      <c r="BE178" s="151">
        <f t="shared" si="34"/>
        <v>0</v>
      </c>
      <c r="BF178" s="151">
        <f t="shared" si="35"/>
        <v>0</v>
      </c>
      <c r="BG178" s="151">
        <f t="shared" si="36"/>
        <v>0</v>
      </c>
      <c r="BH178" s="151">
        <f t="shared" si="37"/>
        <v>0</v>
      </c>
      <c r="BI178" s="151">
        <f t="shared" si="38"/>
        <v>0</v>
      </c>
      <c r="BJ178" s="14" t="s">
        <v>139</v>
      </c>
      <c r="BK178" s="151">
        <f t="shared" si="39"/>
        <v>0</v>
      </c>
      <c r="BL178" s="14" t="s">
        <v>138</v>
      </c>
      <c r="BM178" s="150" t="s">
        <v>366</v>
      </c>
    </row>
    <row r="179" spans="1:65" s="2" customFormat="1" ht="24.15" customHeight="1">
      <c r="A179" s="26"/>
      <c r="B179" s="138"/>
      <c r="C179" s="139" t="s">
        <v>208</v>
      </c>
      <c r="D179" s="139" t="s">
        <v>134</v>
      </c>
      <c r="E179" s="140" t="s">
        <v>367</v>
      </c>
      <c r="F179" s="141" t="s">
        <v>368</v>
      </c>
      <c r="G179" s="142" t="s">
        <v>137</v>
      </c>
      <c r="H179" s="143">
        <v>1145.0899999999999</v>
      </c>
      <c r="I179" s="144"/>
      <c r="J179" s="144">
        <f t="shared" si="30"/>
        <v>0</v>
      </c>
      <c r="K179" s="145"/>
      <c r="L179" s="27"/>
      <c r="M179" s="146" t="s">
        <v>1</v>
      </c>
      <c r="N179" s="147" t="s">
        <v>34</v>
      </c>
      <c r="O179" s="148">
        <v>0</v>
      </c>
      <c r="P179" s="148">
        <f t="shared" si="31"/>
        <v>0</v>
      </c>
      <c r="Q179" s="148">
        <v>0</v>
      </c>
      <c r="R179" s="148">
        <f t="shared" si="32"/>
        <v>0</v>
      </c>
      <c r="S179" s="148">
        <v>0</v>
      </c>
      <c r="T179" s="149">
        <f t="shared" si="3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138</v>
      </c>
      <c r="AT179" s="150" t="s">
        <v>134</v>
      </c>
      <c r="AU179" s="150" t="s">
        <v>139</v>
      </c>
      <c r="AY179" s="14" t="s">
        <v>131</v>
      </c>
      <c r="BE179" s="151">
        <f t="shared" si="34"/>
        <v>0</v>
      </c>
      <c r="BF179" s="151">
        <f t="shared" si="35"/>
        <v>0</v>
      </c>
      <c r="BG179" s="151">
        <f t="shared" si="36"/>
        <v>0</v>
      </c>
      <c r="BH179" s="151">
        <f t="shared" si="37"/>
        <v>0</v>
      </c>
      <c r="BI179" s="151">
        <f t="shared" si="38"/>
        <v>0</v>
      </c>
      <c r="BJ179" s="14" t="s">
        <v>139</v>
      </c>
      <c r="BK179" s="151">
        <f t="shared" si="39"/>
        <v>0</v>
      </c>
      <c r="BL179" s="14" t="s">
        <v>138</v>
      </c>
      <c r="BM179" s="150" t="s">
        <v>369</v>
      </c>
    </row>
    <row r="180" spans="1:65" s="2" customFormat="1" ht="14.4" customHeight="1">
      <c r="A180" s="26"/>
      <c r="B180" s="138"/>
      <c r="C180" s="139" t="s">
        <v>370</v>
      </c>
      <c r="D180" s="139" t="s">
        <v>134</v>
      </c>
      <c r="E180" s="140" t="s">
        <v>140</v>
      </c>
      <c r="F180" s="141" t="s">
        <v>141</v>
      </c>
      <c r="G180" s="142" t="s">
        <v>137</v>
      </c>
      <c r="H180" s="143">
        <v>1145.0899999999999</v>
      </c>
      <c r="I180" s="144"/>
      <c r="J180" s="144">
        <f t="shared" si="30"/>
        <v>0</v>
      </c>
      <c r="K180" s="145"/>
      <c r="L180" s="27"/>
      <c r="M180" s="146" t="s">
        <v>1</v>
      </c>
      <c r="N180" s="147" t="s">
        <v>34</v>
      </c>
      <c r="O180" s="148">
        <v>0</v>
      </c>
      <c r="P180" s="148">
        <f t="shared" si="31"/>
        <v>0</v>
      </c>
      <c r="Q180" s="148">
        <v>0</v>
      </c>
      <c r="R180" s="148">
        <f t="shared" si="32"/>
        <v>0</v>
      </c>
      <c r="S180" s="148">
        <v>0</v>
      </c>
      <c r="T180" s="149">
        <f t="shared" si="3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138</v>
      </c>
      <c r="AT180" s="150" t="s">
        <v>134</v>
      </c>
      <c r="AU180" s="150" t="s">
        <v>139</v>
      </c>
      <c r="AY180" s="14" t="s">
        <v>131</v>
      </c>
      <c r="BE180" s="151">
        <f t="shared" si="34"/>
        <v>0</v>
      </c>
      <c r="BF180" s="151">
        <f t="shared" si="35"/>
        <v>0</v>
      </c>
      <c r="BG180" s="151">
        <f t="shared" si="36"/>
        <v>0</v>
      </c>
      <c r="BH180" s="151">
        <f t="shared" si="37"/>
        <v>0</v>
      </c>
      <c r="BI180" s="151">
        <f t="shared" si="38"/>
        <v>0</v>
      </c>
      <c r="BJ180" s="14" t="s">
        <v>139</v>
      </c>
      <c r="BK180" s="151">
        <f t="shared" si="39"/>
        <v>0</v>
      </c>
      <c r="BL180" s="14" t="s">
        <v>138</v>
      </c>
      <c r="BM180" s="150" t="s">
        <v>371</v>
      </c>
    </row>
    <row r="181" spans="1:65" s="2" customFormat="1" ht="14.4" customHeight="1">
      <c r="A181" s="26"/>
      <c r="B181" s="138"/>
      <c r="C181" s="139" t="s">
        <v>213</v>
      </c>
      <c r="D181" s="139" t="s">
        <v>134</v>
      </c>
      <c r="E181" s="140" t="s">
        <v>372</v>
      </c>
      <c r="F181" s="141" t="s">
        <v>373</v>
      </c>
      <c r="G181" s="142" t="s">
        <v>231</v>
      </c>
      <c r="H181" s="143">
        <v>154</v>
      </c>
      <c r="I181" s="144"/>
      <c r="J181" s="144">
        <f t="shared" si="30"/>
        <v>0</v>
      </c>
      <c r="K181" s="145"/>
      <c r="L181" s="27"/>
      <c r="M181" s="146" t="s">
        <v>1</v>
      </c>
      <c r="N181" s="147" t="s">
        <v>34</v>
      </c>
      <c r="O181" s="148">
        <v>0</v>
      </c>
      <c r="P181" s="148">
        <f t="shared" si="31"/>
        <v>0</v>
      </c>
      <c r="Q181" s="148">
        <v>0</v>
      </c>
      <c r="R181" s="148">
        <f t="shared" si="32"/>
        <v>0</v>
      </c>
      <c r="S181" s="148">
        <v>0</v>
      </c>
      <c r="T181" s="149">
        <f t="shared" si="3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138</v>
      </c>
      <c r="AT181" s="150" t="s">
        <v>134</v>
      </c>
      <c r="AU181" s="150" t="s">
        <v>139</v>
      </c>
      <c r="AY181" s="14" t="s">
        <v>131</v>
      </c>
      <c r="BE181" s="151">
        <f t="shared" si="34"/>
        <v>0</v>
      </c>
      <c r="BF181" s="151">
        <f t="shared" si="35"/>
        <v>0</v>
      </c>
      <c r="BG181" s="151">
        <f t="shared" si="36"/>
        <v>0</v>
      </c>
      <c r="BH181" s="151">
        <f t="shared" si="37"/>
        <v>0</v>
      </c>
      <c r="BI181" s="151">
        <f t="shared" si="38"/>
        <v>0</v>
      </c>
      <c r="BJ181" s="14" t="s">
        <v>139</v>
      </c>
      <c r="BK181" s="151">
        <f t="shared" si="39"/>
        <v>0</v>
      </c>
      <c r="BL181" s="14" t="s">
        <v>138</v>
      </c>
      <c r="BM181" s="150" t="s">
        <v>374</v>
      </c>
    </row>
    <row r="182" spans="1:65" s="2" customFormat="1" ht="24.15" customHeight="1">
      <c r="A182" s="26"/>
      <c r="B182" s="138"/>
      <c r="C182" s="139" t="s">
        <v>375</v>
      </c>
      <c r="D182" s="152" t="s">
        <v>134</v>
      </c>
      <c r="E182" s="140" t="s">
        <v>376</v>
      </c>
      <c r="F182" s="141" t="s">
        <v>377</v>
      </c>
      <c r="G182" s="142" t="s">
        <v>231</v>
      </c>
      <c r="H182" s="143">
        <v>398</v>
      </c>
      <c r="I182" s="144"/>
      <c r="J182" s="144">
        <f t="shared" si="30"/>
        <v>0</v>
      </c>
      <c r="K182" s="145"/>
      <c r="L182" s="27"/>
      <c r="M182" s="146" t="s">
        <v>1</v>
      </c>
      <c r="N182" s="147" t="s">
        <v>34</v>
      </c>
      <c r="O182" s="148">
        <v>0</v>
      </c>
      <c r="P182" s="148">
        <f t="shared" si="31"/>
        <v>0</v>
      </c>
      <c r="Q182" s="148">
        <v>0</v>
      </c>
      <c r="R182" s="148">
        <f t="shared" si="32"/>
        <v>0</v>
      </c>
      <c r="S182" s="148">
        <v>0</v>
      </c>
      <c r="T182" s="149">
        <f t="shared" si="3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138</v>
      </c>
      <c r="AT182" s="150" t="s">
        <v>134</v>
      </c>
      <c r="AU182" s="150" t="s">
        <v>139</v>
      </c>
      <c r="AY182" s="14" t="s">
        <v>131</v>
      </c>
      <c r="BE182" s="151">
        <f t="shared" si="34"/>
        <v>0</v>
      </c>
      <c r="BF182" s="151">
        <f t="shared" si="35"/>
        <v>0</v>
      </c>
      <c r="BG182" s="151">
        <f t="shared" si="36"/>
        <v>0</v>
      </c>
      <c r="BH182" s="151">
        <f t="shared" si="37"/>
        <v>0</v>
      </c>
      <c r="BI182" s="151">
        <f t="shared" si="38"/>
        <v>0</v>
      </c>
      <c r="BJ182" s="14" t="s">
        <v>139</v>
      </c>
      <c r="BK182" s="151">
        <f t="shared" si="39"/>
        <v>0</v>
      </c>
      <c r="BL182" s="14" t="s">
        <v>138</v>
      </c>
      <c r="BM182" s="150" t="s">
        <v>378</v>
      </c>
    </row>
    <row r="183" spans="1:65" s="2" customFormat="1" ht="14.4" customHeight="1">
      <c r="A183" s="26"/>
      <c r="B183" s="138"/>
      <c r="C183" s="139" t="s">
        <v>220</v>
      </c>
      <c r="D183" s="139" t="s">
        <v>134</v>
      </c>
      <c r="E183" s="140" t="s">
        <v>379</v>
      </c>
      <c r="F183" s="141" t="s">
        <v>380</v>
      </c>
      <c r="G183" s="142" t="s">
        <v>231</v>
      </c>
      <c r="H183" s="143">
        <v>1289.741</v>
      </c>
      <c r="I183" s="144"/>
      <c r="J183" s="144">
        <f t="shared" si="30"/>
        <v>0</v>
      </c>
      <c r="K183" s="145"/>
      <c r="L183" s="27"/>
      <c r="M183" s="146" t="s">
        <v>1</v>
      </c>
      <c r="N183" s="147" t="s">
        <v>34</v>
      </c>
      <c r="O183" s="148">
        <v>0</v>
      </c>
      <c r="P183" s="148">
        <f t="shared" si="31"/>
        <v>0</v>
      </c>
      <c r="Q183" s="148">
        <v>0</v>
      </c>
      <c r="R183" s="148">
        <f t="shared" si="32"/>
        <v>0</v>
      </c>
      <c r="S183" s="148">
        <v>0</v>
      </c>
      <c r="T183" s="149">
        <f t="shared" si="3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138</v>
      </c>
      <c r="AT183" s="150" t="s">
        <v>134</v>
      </c>
      <c r="AU183" s="150" t="s">
        <v>139</v>
      </c>
      <c r="AY183" s="14" t="s">
        <v>131</v>
      </c>
      <c r="BE183" s="151">
        <f t="shared" si="34"/>
        <v>0</v>
      </c>
      <c r="BF183" s="151">
        <f t="shared" si="35"/>
        <v>0</v>
      </c>
      <c r="BG183" s="151">
        <f t="shared" si="36"/>
        <v>0</v>
      </c>
      <c r="BH183" s="151">
        <f t="shared" si="37"/>
        <v>0</v>
      </c>
      <c r="BI183" s="151">
        <f t="shared" si="38"/>
        <v>0</v>
      </c>
      <c r="BJ183" s="14" t="s">
        <v>139</v>
      </c>
      <c r="BK183" s="151">
        <f t="shared" si="39"/>
        <v>0</v>
      </c>
      <c r="BL183" s="14" t="s">
        <v>138</v>
      </c>
      <c r="BM183" s="150" t="s">
        <v>381</v>
      </c>
    </row>
    <row r="184" spans="1:65" s="12" customFormat="1" ht="22.95" customHeight="1">
      <c r="B184" s="126"/>
      <c r="D184" s="127" t="s">
        <v>67</v>
      </c>
      <c r="E184" s="136" t="s">
        <v>132</v>
      </c>
      <c r="F184" s="136" t="s">
        <v>133</v>
      </c>
      <c r="J184" s="137">
        <f>BK184</f>
        <v>0</v>
      </c>
      <c r="L184" s="126"/>
      <c r="M184" s="130"/>
      <c r="N184" s="131"/>
      <c r="O184" s="131"/>
      <c r="P184" s="132">
        <f>SUM(P185:P188)</f>
        <v>0</v>
      </c>
      <c r="Q184" s="131"/>
      <c r="R184" s="132">
        <f>SUM(R185:R188)</f>
        <v>0</v>
      </c>
      <c r="S184" s="131"/>
      <c r="T184" s="133">
        <f>SUM(T185:T188)</f>
        <v>0</v>
      </c>
      <c r="AR184" s="127" t="s">
        <v>75</v>
      </c>
      <c r="AT184" s="134" t="s">
        <v>67</v>
      </c>
      <c r="AU184" s="134" t="s">
        <v>75</v>
      </c>
      <c r="AY184" s="127" t="s">
        <v>131</v>
      </c>
      <c r="BK184" s="135">
        <f>SUM(BK185:BK188)</f>
        <v>0</v>
      </c>
    </row>
    <row r="185" spans="1:65" s="2" customFormat="1" ht="24.15" customHeight="1">
      <c r="A185" s="26"/>
      <c r="B185" s="138"/>
      <c r="C185" s="139" t="s">
        <v>382</v>
      </c>
      <c r="D185" s="139" t="s">
        <v>134</v>
      </c>
      <c r="E185" s="140" t="s">
        <v>383</v>
      </c>
      <c r="F185" s="141" t="s">
        <v>384</v>
      </c>
      <c r="G185" s="142" t="s">
        <v>137</v>
      </c>
      <c r="H185" s="143">
        <v>1014.2</v>
      </c>
      <c r="I185" s="144"/>
      <c r="J185" s="144">
        <f>ROUND(I185*H185,2)</f>
        <v>0</v>
      </c>
      <c r="K185" s="145"/>
      <c r="L185" s="27"/>
      <c r="M185" s="146" t="s">
        <v>1</v>
      </c>
      <c r="N185" s="147" t="s">
        <v>34</v>
      </c>
      <c r="O185" s="148">
        <v>0</v>
      </c>
      <c r="P185" s="148">
        <f>O185*H185</f>
        <v>0</v>
      </c>
      <c r="Q185" s="148">
        <v>0</v>
      </c>
      <c r="R185" s="148">
        <f>Q185*H185</f>
        <v>0</v>
      </c>
      <c r="S185" s="148">
        <v>0</v>
      </c>
      <c r="T185" s="149">
        <f>S185*H185</f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138</v>
      </c>
      <c r="AT185" s="150" t="s">
        <v>134</v>
      </c>
      <c r="AU185" s="150" t="s">
        <v>139</v>
      </c>
      <c r="AY185" s="14" t="s">
        <v>131</v>
      </c>
      <c r="BE185" s="151">
        <f>IF(N185="základná",J185,0)</f>
        <v>0</v>
      </c>
      <c r="BF185" s="151">
        <f>IF(N185="znížená",J185,0)</f>
        <v>0</v>
      </c>
      <c r="BG185" s="151">
        <f>IF(N185="zákl. prenesená",J185,0)</f>
        <v>0</v>
      </c>
      <c r="BH185" s="151">
        <f>IF(N185="zníž. prenesená",J185,0)</f>
        <v>0</v>
      </c>
      <c r="BI185" s="151">
        <f>IF(N185="nulová",J185,0)</f>
        <v>0</v>
      </c>
      <c r="BJ185" s="14" t="s">
        <v>139</v>
      </c>
      <c r="BK185" s="151">
        <f>ROUND(I185*H185,2)</f>
        <v>0</v>
      </c>
      <c r="BL185" s="14" t="s">
        <v>138</v>
      </c>
      <c r="BM185" s="150" t="s">
        <v>385</v>
      </c>
    </row>
    <row r="186" spans="1:65" s="2" customFormat="1" ht="37.950000000000003" customHeight="1">
      <c r="A186" s="26"/>
      <c r="B186" s="138"/>
      <c r="C186" s="139" t="s">
        <v>225</v>
      </c>
      <c r="D186" s="139" t="s">
        <v>134</v>
      </c>
      <c r="E186" s="140" t="s">
        <v>386</v>
      </c>
      <c r="F186" s="141" t="s">
        <v>387</v>
      </c>
      <c r="G186" s="142" t="s">
        <v>137</v>
      </c>
      <c r="H186" s="143">
        <v>2028.4</v>
      </c>
      <c r="I186" s="144"/>
      <c r="J186" s="144">
        <f>ROUND(I186*H186,2)</f>
        <v>0</v>
      </c>
      <c r="K186" s="145"/>
      <c r="L186" s="27"/>
      <c r="M186" s="146" t="s">
        <v>1</v>
      </c>
      <c r="N186" s="147" t="s">
        <v>34</v>
      </c>
      <c r="O186" s="148">
        <v>0</v>
      </c>
      <c r="P186" s="148">
        <f>O186*H186</f>
        <v>0</v>
      </c>
      <c r="Q186" s="148">
        <v>0</v>
      </c>
      <c r="R186" s="148">
        <f>Q186*H186</f>
        <v>0</v>
      </c>
      <c r="S186" s="148">
        <v>0</v>
      </c>
      <c r="T186" s="149">
        <f>S186*H186</f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138</v>
      </c>
      <c r="AT186" s="150" t="s">
        <v>134</v>
      </c>
      <c r="AU186" s="150" t="s">
        <v>139</v>
      </c>
      <c r="AY186" s="14" t="s">
        <v>131</v>
      </c>
      <c r="BE186" s="151">
        <f>IF(N186="základná",J186,0)</f>
        <v>0</v>
      </c>
      <c r="BF186" s="151">
        <f>IF(N186="znížená",J186,0)</f>
        <v>0</v>
      </c>
      <c r="BG186" s="151">
        <f>IF(N186="zákl. prenesená",J186,0)</f>
        <v>0</v>
      </c>
      <c r="BH186" s="151">
        <f>IF(N186="zníž. prenesená",J186,0)</f>
        <v>0</v>
      </c>
      <c r="BI186" s="151">
        <f>IF(N186="nulová",J186,0)</f>
        <v>0</v>
      </c>
      <c r="BJ186" s="14" t="s">
        <v>139</v>
      </c>
      <c r="BK186" s="151">
        <f>ROUND(I186*H186,2)</f>
        <v>0</v>
      </c>
      <c r="BL186" s="14" t="s">
        <v>138</v>
      </c>
      <c r="BM186" s="150" t="s">
        <v>388</v>
      </c>
    </row>
    <row r="187" spans="1:65" s="2" customFormat="1" ht="24.15" customHeight="1">
      <c r="A187" s="26"/>
      <c r="B187" s="138"/>
      <c r="C187" s="139" t="s">
        <v>389</v>
      </c>
      <c r="D187" s="139" t="s">
        <v>134</v>
      </c>
      <c r="E187" s="140" t="s">
        <v>390</v>
      </c>
      <c r="F187" s="141" t="s">
        <v>391</v>
      </c>
      <c r="G187" s="142" t="s">
        <v>137</v>
      </c>
      <c r="H187" s="143">
        <v>1014.2</v>
      </c>
      <c r="I187" s="144"/>
      <c r="J187" s="144">
        <f>ROUND(I187*H187,2)</f>
        <v>0</v>
      </c>
      <c r="K187" s="145"/>
      <c r="L187" s="27"/>
      <c r="M187" s="146" t="s">
        <v>1</v>
      </c>
      <c r="N187" s="147" t="s">
        <v>34</v>
      </c>
      <c r="O187" s="148">
        <v>0</v>
      </c>
      <c r="P187" s="148">
        <f>O187*H187</f>
        <v>0</v>
      </c>
      <c r="Q187" s="148">
        <v>0</v>
      </c>
      <c r="R187" s="148">
        <f>Q187*H187</f>
        <v>0</v>
      </c>
      <c r="S187" s="148">
        <v>0</v>
      </c>
      <c r="T187" s="149">
        <f>S187*H187</f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138</v>
      </c>
      <c r="AT187" s="150" t="s">
        <v>134</v>
      </c>
      <c r="AU187" s="150" t="s">
        <v>139</v>
      </c>
      <c r="AY187" s="14" t="s">
        <v>131</v>
      </c>
      <c r="BE187" s="151">
        <f>IF(N187="základná",J187,0)</f>
        <v>0</v>
      </c>
      <c r="BF187" s="151">
        <f>IF(N187="znížená",J187,0)</f>
        <v>0</v>
      </c>
      <c r="BG187" s="151">
        <f>IF(N187="zákl. prenesená",J187,0)</f>
        <v>0</v>
      </c>
      <c r="BH187" s="151">
        <f>IF(N187="zníž. prenesená",J187,0)</f>
        <v>0</v>
      </c>
      <c r="BI187" s="151">
        <f>IF(N187="nulová",J187,0)</f>
        <v>0</v>
      </c>
      <c r="BJ187" s="14" t="s">
        <v>139</v>
      </c>
      <c r="BK187" s="151">
        <f>ROUND(I187*H187,2)</f>
        <v>0</v>
      </c>
      <c r="BL187" s="14" t="s">
        <v>138</v>
      </c>
      <c r="BM187" s="150" t="s">
        <v>392</v>
      </c>
    </row>
    <row r="188" spans="1:65" s="2" customFormat="1" ht="24.15" customHeight="1">
      <c r="A188" s="26"/>
      <c r="B188" s="138"/>
      <c r="C188" s="139" t="s">
        <v>232</v>
      </c>
      <c r="D188" s="139" t="s">
        <v>134</v>
      </c>
      <c r="E188" s="140" t="s">
        <v>135</v>
      </c>
      <c r="F188" s="141" t="s">
        <v>136</v>
      </c>
      <c r="G188" s="142" t="s">
        <v>137</v>
      </c>
      <c r="H188" s="143">
        <v>652</v>
      </c>
      <c r="I188" s="144"/>
      <c r="J188" s="144">
        <f>ROUND(I188*H188,2)</f>
        <v>0</v>
      </c>
      <c r="K188" s="145"/>
      <c r="L188" s="27"/>
      <c r="M188" s="146" t="s">
        <v>1</v>
      </c>
      <c r="N188" s="147" t="s">
        <v>34</v>
      </c>
      <c r="O188" s="148">
        <v>0</v>
      </c>
      <c r="P188" s="148">
        <f>O188*H188</f>
        <v>0</v>
      </c>
      <c r="Q188" s="148">
        <v>0</v>
      </c>
      <c r="R188" s="148">
        <f>Q188*H188</f>
        <v>0</v>
      </c>
      <c r="S188" s="148">
        <v>0</v>
      </c>
      <c r="T188" s="149">
        <f>S188*H188</f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138</v>
      </c>
      <c r="AT188" s="150" t="s">
        <v>134</v>
      </c>
      <c r="AU188" s="150" t="s">
        <v>139</v>
      </c>
      <c r="AY188" s="14" t="s">
        <v>131</v>
      </c>
      <c r="BE188" s="151">
        <f>IF(N188="základná",J188,0)</f>
        <v>0</v>
      </c>
      <c r="BF188" s="151">
        <f>IF(N188="znížená",J188,0)</f>
        <v>0</v>
      </c>
      <c r="BG188" s="151">
        <f>IF(N188="zákl. prenesená",J188,0)</f>
        <v>0</v>
      </c>
      <c r="BH188" s="151">
        <f>IF(N188="zníž. prenesená",J188,0)</f>
        <v>0</v>
      </c>
      <c r="BI188" s="151">
        <f>IF(N188="nulová",J188,0)</f>
        <v>0</v>
      </c>
      <c r="BJ188" s="14" t="s">
        <v>139</v>
      </c>
      <c r="BK188" s="151">
        <f>ROUND(I188*H188,2)</f>
        <v>0</v>
      </c>
      <c r="BL188" s="14" t="s">
        <v>138</v>
      </c>
      <c r="BM188" s="150" t="s">
        <v>393</v>
      </c>
    </row>
    <row r="189" spans="1:65" s="12" customFormat="1" ht="22.95" customHeight="1">
      <c r="B189" s="126"/>
      <c r="D189" s="127" t="s">
        <v>67</v>
      </c>
      <c r="E189" s="136" t="s">
        <v>394</v>
      </c>
      <c r="F189" s="136" t="s">
        <v>395</v>
      </c>
      <c r="J189" s="137">
        <f>BK189</f>
        <v>0</v>
      </c>
      <c r="L189" s="126"/>
      <c r="M189" s="130"/>
      <c r="N189" s="131"/>
      <c r="O189" s="131"/>
      <c r="P189" s="132">
        <f>P190</f>
        <v>0</v>
      </c>
      <c r="Q189" s="131"/>
      <c r="R189" s="132">
        <f>R190</f>
        <v>0</v>
      </c>
      <c r="S189" s="131"/>
      <c r="T189" s="133">
        <f>T190</f>
        <v>0</v>
      </c>
      <c r="AR189" s="127" t="s">
        <v>75</v>
      </c>
      <c r="AT189" s="134" t="s">
        <v>67</v>
      </c>
      <c r="AU189" s="134" t="s">
        <v>75</v>
      </c>
      <c r="AY189" s="127" t="s">
        <v>131</v>
      </c>
      <c r="BK189" s="135">
        <f>BK190</f>
        <v>0</v>
      </c>
    </row>
    <row r="190" spans="1:65" s="2" customFormat="1" ht="24.15" customHeight="1">
      <c r="A190" s="26"/>
      <c r="B190" s="138"/>
      <c r="C190" s="139" t="s">
        <v>396</v>
      </c>
      <c r="D190" s="139" t="s">
        <v>134</v>
      </c>
      <c r="E190" s="140" t="s">
        <v>397</v>
      </c>
      <c r="F190" s="141" t="s">
        <v>398</v>
      </c>
      <c r="G190" s="142" t="s">
        <v>170</v>
      </c>
      <c r="H190" s="143">
        <v>5731.3429999999998</v>
      </c>
      <c r="I190" s="144"/>
      <c r="J190" s="144">
        <f>ROUND(I190*H190,2)</f>
        <v>0</v>
      </c>
      <c r="K190" s="145"/>
      <c r="L190" s="27"/>
      <c r="M190" s="146" t="s">
        <v>1</v>
      </c>
      <c r="N190" s="147" t="s">
        <v>34</v>
      </c>
      <c r="O190" s="148">
        <v>0</v>
      </c>
      <c r="P190" s="148">
        <f>O190*H190</f>
        <v>0</v>
      </c>
      <c r="Q190" s="148">
        <v>0</v>
      </c>
      <c r="R190" s="148">
        <f>Q190*H190</f>
        <v>0</v>
      </c>
      <c r="S190" s="148">
        <v>0</v>
      </c>
      <c r="T190" s="149">
        <f>S190*H190</f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138</v>
      </c>
      <c r="AT190" s="150" t="s">
        <v>134</v>
      </c>
      <c r="AU190" s="150" t="s">
        <v>139</v>
      </c>
      <c r="AY190" s="14" t="s">
        <v>131</v>
      </c>
      <c r="BE190" s="151">
        <f>IF(N190="základná",J190,0)</f>
        <v>0</v>
      </c>
      <c r="BF190" s="151">
        <f>IF(N190="znížená",J190,0)</f>
        <v>0</v>
      </c>
      <c r="BG190" s="151">
        <f>IF(N190="zákl. prenesená",J190,0)</f>
        <v>0</v>
      </c>
      <c r="BH190" s="151">
        <f>IF(N190="zníž. prenesená",J190,0)</f>
        <v>0</v>
      </c>
      <c r="BI190" s="151">
        <f>IF(N190="nulová",J190,0)</f>
        <v>0</v>
      </c>
      <c r="BJ190" s="14" t="s">
        <v>139</v>
      </c>
      <c r="BK190" s="151">
        <f>ROUND(I190*H190,2)</f>
        <v>0</v>
      </c>
      <c r="BL190" s="14" t="s">
        <v>138</v>
      </c>
      <c r="BM190" s="150" t="s">
        <v>399</v>
      </c>
    </row>
    <row r="191" spans="1:65" s="12" customFormat="1" ht="25.95" customHeight="1">
      <c r="B191" s="126"/>
      <c r="D191" s="127" t="s">
        <v>67</v>
      </c>
      <c r="E191" s="128" t="s">
        <v>192</v>
      </c>
      <c r="F191" s="128" t="s">
        <v>193</v>
      </c>
      <c r="J191" s="129">
        <f>BK191</f>
        <v>0</v>
      </c>
      <c r="L191" s="126"/>
      <c r="M191" s="130"/>
      <c r="N191" s="131"/>
      <c r="O191" s="131"/>
      <c r="P191" s="132">
        <f>P192+P200+P211+P220+P224+P230+P236+P271+P274+P278+P282+P286</f>
        <v>0</v>
      </c>
      <c r="Q191" s="131"/>
      <c r="R191" s="132">
        <f>R192+R200+R211+R220+R224+R230+R236+R271+R274+R278+R282+R286</f>
        <v>0</v>
      </c>
      <c r="S191" s="131"/>
      <c r="T191" s="133">
        <f>T192+T200+T211+T220+T224+T230+T236+T271+T274+T278+T282+T286</f>
        <v>0</v>
      </c>
      <c r="AR191" s="127" t="s">
        <v>139</v>
      </c>
      <c r="AT191" s="134" t="s">
        <v>67</v>
      </c>
      <c r="AU191" s="134" t="s">
        <v>68</v>
      </c>
      <c r="AY191" s="127" t="s">
        <v>131</v>
      </c>
      <c r="BK191" s="135">
        <f>BK192+BK200+BK211+BK220+BK224+BK230+BK236+BK271+BK274+BK278+BK282+BK286</f>
        <v>0</v>
      </c>
    </row>
    <row r="192" spans="1:65" s="12" customFormat="1" ht="22.95" customHeight="1">
      <c r="B192" s="126"/>
      <c r="D192" s="127" t="s">
        <v>67</v>
      </c>
      <c r="E192" s="136" t="s">
        <v>194</v>
      </c>
      <c r="F192" s="136" t="s">
        <v>195</v>
      </c>
      <c r="J192" s="137">
        <f>BK192</f>
        <v>0</v>
      </c>
      <c r="L192" s="126"/>
      <c r="M192" s="130"/>
      <c r="N192" s="131"/>
      <c r="O192" s="131"/>
      <c r="P192" s="132">
        <f>SUM(P193:P199)</f>
        <v>0</v>
      </c>
      <c r="Q192" s="131"/>
      <c r="R192" s="132">
        <f>SUM(R193:R199)</f>
        <v>0</v>
      </c>
      <c r="S192" s="131"/>
      <c r="T192" s="133">
        <f>SUM(T193:T199)</f>
        <v>0</v>
      </c>
      <c r="AR192" s="127" t="s">
        <v>139</v>
      </c>
      <c r="AT192" s="134" t="s">
        <v>67</v>
      </c>
      <c r="AU192" s="134" t="s">
        <v>75</v>
      </c>
      <c r="AY192" s="127" t="s">
        <v>131</v>
      </c>
      <c r="BK192" s="135">
        <f>SUM(BK193:BK199)</f>
        <v>0</v>
      </c>
    </row>
    <row r="193" spans="1:65" s="2" customFormat="1" ht="24.15" customHeight="1">
      <c r="A193" s="26"/>
      <c r="B193" s="138"/>
      <c r="C193" s="139" t="s">
        <v>235</v>
      </c>
      <c r="D193" s="139" t="s">
        <v>134</v>
      </c>
      <c r="E193" s="140" t="s">
        <v>400</v>
      </c>
      <c r="F193" s="141" t="s">
        <v>401</v>
      </c>
      <c r="G193" s="142" t="s">
        <v>137</v>
      </c>
      <c r="H193" s="143">
        <v>74.668999999999997</v>
      </c>
      <c r="I193" s="144"/>
      <c r="J193" s="144">
        <f t="shared" ref="J193:J199" si="40">ROUND(I193*H193,2)</f>
        <v>0</v>
      </c>
      <c r="K193" s="145"/>
      <c r="L193" s="27"/>
      <c r="M193" s="146" t="s">
        <v>1</v>
      </c>
      <c r="N193" s="147" t="s">
        <v>34</v>
      </c>
      <c r="O193" s="148">
        <v>0</v>
      </c>
      <c r="P193" s="148">
        <f t="shared" ref="P193:P199" si="41">O193*H193</f>
        <v>0</v>
      </c>
      <c r="Q193" s="148">
        <v>0</v>
      </c>
      <c r="R193" s="148">
        <f t="shared" ref="R193:R199" si="42">Q193*H193</f>
        <v>0</v>
      </c>
      <c r="S193" s="148">
        <v>0</v>
      </c>
      <c r="T193" s="149">
        <f t="shared" ref="T193:T199" si="43">S193*H193</f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164</v>
      </c>
      <c r="AT193" s="150" t="s">
        <v>134</v>
      </c>
      <c r="AU193" s="150" t="s">
        <v>139</v>
      </c>
      <c r="AY193" s="14" t="s">
        <v>131</v>
      </c>
      <c r="BE193" s="151">
        <f t="shared" ref="BE193:BE199" si="44">IF(N193="základná",J193,0)</f>
        <v>0</v>
      </c>
      <c r="BF193" s="151">
        <f t="shared" ref="BF193:BF199" si="45">IF(N193="znížená",J193,0)</f>
        <v>0</v>
      </c>
      <c r="BG193" s="151">
        <f t="shared" ref="BG193:BG199" si="46">IF(N193="zákl. prenesená",J193,0)</f>
        <v>0</v>
      </c>
      <c r="BH193" s="151">
        <f t="shared" ref="BH193:BH199" si="47">IF(N193="zníž. prenesená",J193,0)</f>
        <v>0</v>
      </c>
      <c r="BI193" s="151">
        <f t="shared" ref="BI193:BI199" si="48">IF(N193="nulová",J193,0)</f>
        <v>0</v>
      </c>
      <c r="BJ193" s="14" t="s">
        <v>139</v>
      </c>
      <c r="BK193" s="151">
        <f t="shared" ref="BK193:BK199" si="49">ROUND(I193*H193,2)</f>
        <v>0</v>
      </c>
      <c r="BL193" s="14" t="s">
        <v>164</v>
      </c>
      <c r="BM193" s="150" t="s">
        <v>402</v>
      </c>
    </row>
    <row r="194" spans="1:65" s="2" customFormat="1" ht="37.950000000000003" customHeight="1">
      <c r="A194" s="26"/>
      <c r="B194" s="138"/>
      <c r="C194" s="157" t="s">
        <v>403</v>
      </c>
      <c r="D194" s="157" t="s">
        <v>363</v>
      </c>
      <c r="E194" s="158" t="s">
        <v>404</v>
      </c>
      <c r="F194" s="159" t="s">
        <v>405</v>
      </c>
      <c r="G194" s="160" t="s">
        <v>137</v>
      </c>
      <c r="H194" s="161">
        <v>85.869</v>
      </c>
      <c r="I194" s="162"/>
      <c r="J194" s="162">
        <f t="shared" si="40"/>
        <v>0</v>
      </c>
      <c r="K194" s="163"/>
      <c r="L194" s="164"/>
      <c r="M194" s="165" t="s">
        <v>1</v>
      </c>
      <c r="N194" s="166" t="s">
        <v>34</v>
      </c>
      <c r="O194" s="148">
        <v>0</v>
      </c>
      <c r="P194" s="148">
        <f t="shared" si="41"/>
        <v>0</v>
      </c>
      <c r="Q194" s="148">
        <v>0</v>
      </c>
      <c r="R194" s="148">
        <f t="shared" si="42"/>
        <v>0</v>
      </c>
      <c r="S194" s="148">
        <v>0</v>
      </c>
      <c r="T194" s="149">
        <f t="shared" si="4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191</v>
      </c>
      <c r="AT194" s="150" t="s">
        <v>363</v>
      </c>
      <c r="AU194" s="150" t="s">
        <v>139</v>
      </c>
      <c r="AY194" s="14" t="s">
        <v>131</v>
      </c>
      <c r="BE194" s="151">
        <f t="shared" si="44"/>
        <v>0</v>
      </c>
      <c r="BF194" s="151">
        <f t="shared" si="45"/>
        <v>0</v>
      </c>
      <c r="BG194" s="151">
        <f t="shared" si="46"/>
        <v>0</v>
      </c>
      <c r="BH194" s="151">
        <f t="shared" si="47"/>
        <v>0</v>
      </c>
      <c r="BI194" s="151">
        <f t="shared" si="48"/>
        <v>0</v>
      </c>
      <c r="BJ194" s="14" t="s">
        <v>139</v>
      </c>
      <c r="BK194" s="151">
        <f t="shared" si="49"/>
        <v>0</v>
      </c>
      <c r="BL194" s="14" t="s">
        <v>164</v>
      </c>
      <c r="BM194" s="150" t="s">
        <v>406</v>
      </c>
    </row>
    <row r="195" spans="1:65" s="2" customFormat="1" ht="24.15" customHeight="1">
      <c r="A195" s="26"/>
      <c r="B195" s="138"/>
      <c r="C195" s="139" t="s">
        <v>241</v>
      </c>
      <c r="D195" s="139" t="s">
        <v>134</v>
      </c>
      <c r="E195" s="140" t="s">
        <v>407</v>
      </c>
      <c r="F195" s="141" t="s">
        <v>408</v>
      </c>
      <c r="G195" s="142" t="s">
        <v>137</v>
      </c>
      <c r="H195" s="143">
        <v>114.875</v>
      </c>
      <c r="I195" s="144"/>
      <c r="J195" s="144">
        <f t="shared" si="40"/>
        <v>0</v>
      </c>
      <c r="K195" s="145"/>
      <c r="L195" s="27"/>
      <c r="M195" s="146" t="s">
        <v>1</v>
      </c>
      <c r="N195" s="147" t="s">
        <v>34</v>
      </c>
      <c r="O195" s="148">
        <v>0</v>
      </c>
      <c r="P195" s="148">
        <f t="shared" si="41"/>
        <v>0</v>
      </c>
      <c r="Q195" s="148">
        <v>0</v>
      </c>
      <c r="R195" s="148">
        <f t="shared" si="42"/>
        <v>0</v>
      </c>
      <c r="S195" s="148">
        <v>0</v>
      </c>
      <c r="T195" s="149">
        <f t="shared" si="4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164</v>
      </c>
      <c r="AT195" s="150" t="s">
        <v>134</v>
      </c>
      <c r="AU195" s="150" t="s">
        <v>139</v>
      </c>
      <c r="AY195" s="14" t="s">
        <v>131</v>
      </c>
      <c r="BE195" s="151">
        <f t="shared" si="44"/>
        <v>0</v>
      </c>
      <c r="BF195" s="151">
        <f t="shared" si="45"/>
        <v>0</v>
      </c>
      <c r="BG195" s="151">
        <f t="shared" si="46"/>
        <v>0</v>
      </c>
      <c r="BH195" s="151">
        <f t="shared" si="47"/>
        <v>0</v>
      </c>
      <c r="BI195" s="151">
        <f t="shared" si="48"/>
        <v>0</v>
      </c>
      <c r="BJ195" s="14" t="s">
        <v>139</v>
      </c>
      <c r="BK195" s="151">
        <f t="shared" si="49"/>
        <v>0</v>
      </c>
      <c r="BL195" s="14" t="s">
        <v>164</v>
      </c>
      <c r="BM195" s="150" t="s">
        <v>409</v>
      </c>
    </row>
    <row r="196" spans="1:65" s="2" customFormat="1" ht="14.4" customHeight="1">
      <c r="A196" s="26"/>
      <c r="B196" s="138"/>
      <c r="C196" s="157" t="s">
        <v>410</v>
      </c>
      <c r="D196" s="157" t="s">
        <v>363</v>
      </c>
      <c r="E196" s="158" t="s">
        <v>411</v>
      </c>
      <c r="F196" s="159" t="s">
        <v>412</v>
      </c>
      <c r="G196" s="160" t="s">
        <v>137</v>
      </c>
      <c r="H196" s="161">
        <v>132.10599999999999</v>
      </c>
      <c r="I196" s="162"/>
      <c r="J196" s="162">
        <f t="shared" si="40"/>
        <v>0</v>
      </c>
      <c r="K196" s="163"/>
      <c r="L196" s="164"/>
      <c r="M196" s="165" t="s">
        <v>1</v>
      </c>
      <c r="N196" s="166" t="s">
        <v>34</v>
      </c>
      <c r="O196" s="148">
        <v>0</v>
      </c>
      <c r="P196" s="148">
        <f t="shared" si="41"/>
        <v>0</v>
      </c>
      <c r="Q196" s="148">
        <v>0</v>
      </c>
      <c r="R196" s="148">
        <f t="shared" si="42"/>
        <v>0</v>
      </c>
      <c r="S196" s="148">
        <v>0</v>
      </c>
      <c r="T196" s="149">
        <f t="shared" si="4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191</v>
      </c>
      <c r="AT196" s="150" t="s">
        <v>363</v>
      </c>
      <c r="AU196" s="150" t="s">
        <v>139</v>
      </c>
      <c r="AY196" s="14" t="s">
        <v>131</v>
      </c>
      <c r="BE196" s="151">
        <f t="shared" si="44"/>
        <v>0</v>
      </c>
      <c r="BF196" s="151">
        <f t="shared" si="45"/>
        <v>0</v>
      </c>
      <c r="BG196" s="151">
        <f t="shared" si="46"/>
        <v>0</v>
      </c>
      <c r="BH196" s="151">
        <f t="shared" si="47"/>
        <v>0</v>
      </c>
      <c r="BI196" s="151">
        <f t="shared" si="48"/>
        <v>0</v>
      </c>
      <c r="BJ196" s="14" t="s">
        <v>139</v>
      </c>
      <c r="BK196" s="151">
        <f t="shared" si="49"/>
        <v>0</v>
      </c>
      <c r="BL196" s="14" t="s">
        <v>164</v>
      </c>
      <c r="BM196" s="150" t="s">
        <v>413</v>
      </c>
    </row>
    <row r="197" spans="1:65" s="2" customFormat="1" ht="24.15" customHeight="1">
      <c r="A197" s="26"/>
      <c r="B197" s="138"/>
      <c r="C197" s="139" t="s">
        <v>246</v>
      </c>
      <c r="D197" s="139" t="s">
        <v>134</v>
      </c>
      <c r="E197" s="140" t="s">
        <v>414</v>
      </c>
      <c r="F197" s="141" t="s">
        <v>415</v>
      </c>
      <c r="G197" s="142" t="s">
        <v>231</v>
      </c>
      <c r="H197" s="143">
        <v>23.78</v>
      </c>
      <c r="I197" s="144"/>
      <c r="J197" s="144">
        <f t="shared" si="40"/>
        <v>0</v>
      </c>
      <c r="K197" s="145"/>
      <c r="L197" s="27"/>
      <c r="M197" s="146" t="s">
        <v>1</v>
      </c>
      <c r="N197" s="147" t="s">
        <v>34</v>
      </c>
      <c r="O197" s="148">
        <v>0</v>
      </c>
      <c r="P197" s="148">
        <f t="shared" si="41"/>
        <v>0</v>
      </c>
      <c r="Q197" s="148">
        <v>0</v>
      </c>
      <c r="R197" s="148">
        <f t="shared" si="42"/>
        <v>0</v>
      </c>
      <c r="S197" s="148">
        <v>0</v>
      </c>
      <c r="T197" s="149">
        <f t="shared" si="4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164</v>
      </c>
      <c r="AT197" s="150" t="s">
        <v>134</v>
      </c>
      <c r="AU197" s="150" t="s">
        <v>139</v>
      </c>
      <c r="AY197" s="14" t="s">
        <v>131</v>
      </c>
      <c r="BE197" s="151">
        <f t="shared" si="44"/>
        <v>0</v>
      </c>
      <c r="BF197" s="151">
        <f t="shared" si="45"/>
        <v>0</v>
      </c>
      <c r="BG197" s="151">
        <f t="shared" si="46"/>
        <v>0</v>
      </c>
      <c r="BH197" s="151">
        <f t="shared" si="47"/>
        <v>0</v>
      </c>
      <c r="BI197" s="151">
        <f t="shared" si="48"/>
        <v>0</v>
      </c>
      <c r="BJ197" s="14" t="s">
        <v>139</v>
      </c>
      <c r="BK197" s="151">
        <f t="shared" si="49"/>
        <v>0</v>
      </c>
      <c r="BL197" s="14" t="s">
        <v>164</v>
      </c>
      <c r="BM197" s="150" t="s">
        <v>416</v>
      </c>
    </row>
    <row r="198" spans="1:65" s="2" customFormat="1" ht="14.4" customHeight="1">
      <c r="A198" s="26"/>
      <c r="B198" s="138"/>
      <c r="C198" s="157" t="s">
        <v>417</v>
      </c>
      <c r="D198" s="157" t="s">
        <v>363</v>
      </c>
      <c r="E198" s="158" t="s">
        <v>418</v>
      </c>
      <c r="F198" s="159" t="s">
        <v>419</v>
      </c>
      <c r="G198" s="160" t="s">
        <v>316</v>
      </c>
      <c r="H198" s="161">
        <v>190.24</v>
      </c>
      <c r="I198" s="162"/>
      <c r="J198" s="162">
        <f t="shared" si="40"/>
        <v>0</v>
      </c>
      <c r="K198" s="163"/>
      <c r="L198" s="164"/>
      <c r="M198" s="165" t="s">
        <v>1</v>
      </c>
      <c r="N198" s="166" t="s">
        <v>34</v>
      </c>
      <c r="O198" s="148">
        <v>0</v>
      </c>
      <c r="P198" s="148">
        <f t="shared" si="41"/>
        <v>0</v>
      </c>
      <c r="Q198" s="148">
        <v>0</v>
      </c>
      <c r="R198" s="148">
        <f t="shared" si="42"/>
        <v>0</v>
      </c>
      <c r="S198" s="148">
        <v>0</v>
      </c>
      <c r="T198" s="149">
        <f t="shared" si="4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191</v>
      </c>
      <c r="AT198" s="150" t="s">
        <v>363</v>
      </c>
      <c r="AU198" s="150" t="s">
        <v>139</v>
      </c>
      <c r="AY198" s="14" t="s">
        <v>131</v>
      </c>
      <c r="BE198" s="151">
        <f t="shared" si="44"/>
        <v>0</v>
      </c>
      <c r="BF198" s="151">
        <f t="shared" si="45"/>
        <v>0</v>
      </c>
      <c r="BG198" s="151">
        <f t="shared" si="46"/>
        <v>0</v>
      </c>
      <c r="BH198" s="151">
        <f t="shared" si="47"/>
        <v>0</v>
      </c>
      <c r="BI198" s="151">
        <f t="shared" si="48"/>
        <v>0</v>
      </c>
      <c r="BJ198" s="14" t="s">
        <v>139</v>
      </c>
      <c r="BK198" s="151">
        <f t="shared" si="49"/>
        <v>0</v>
      </c>
      <c r="BL198" s="14" t="s">
        <v>164</v>
      </c>
      <c r="BM198" s="150" t="s">
        <v>420</v>
      </c>
    </row>
    <row r="199" spans="1:65" s="2" customFormat="1" ht="14.4" customHeight="1">
      <c r="A199" s="26"/>
      <c r="B199" s="138"/>
      <c r="C199" s="157" t="s">
        <v>253</v>
      </c>
      <c r="D199" s="157" t="s">
        <v>363</v>
      </c>
      <c r="E199" s="158" t="s">
        <v>421</v>
      </c>
      <c r="F199" s="159" t="s">
        <v>422</v>
      </c>
      <c r="G199" s="160" t="s">
        <v>137</v>
      </c>
      <c r="H199" s="161">
        <v>14.744</v>
      </c>
      <c r="I199" s="162"/>
      <c r="J199" s="162">
        <f t="shared" si="40"/>
        <v>0</v>
      </c>
      <c r="K199" s="163"/>
      <c r="L199" s="164"/>
      <c r="M199" s="165" t="s">
        <v>1</v>
      </c>
      <c r="N199" s="166" t="s">
        <v>34</v>
      </c>
      <c r="O199" s="148">
        <v>0</v>
      </c>
      <c r="P199" s="148">
        <f t="shared" si="41"/>
        <v>0</v>
      </c>
      <c r="Q199" s="148">
        <v>0</v>
      </c>
      <c r="R199" s="148">
        <f t="shared" si="42"/>
        <v>0</v>
      </c>
      <c r="S199" s="148">
        <v>0</v>
      </c>
      <c r="T199" s="149">
        <f t="shared" si="4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191</v>
      </c>
      <c r="AT199" s="150" t="s">
        <v>363</v>
      </c>
      <c r="AU199" s="150" t="s">
        <v>139</v>
      </c>
      <c r="AY199" s="14" t="s">
        <v>131</v>
      </c>
      <c r="BE199" s="151">
        <f t="shared" si="44"/>
        <v>0</v>
      </c>
      <c r="BF199" s="151">
        <f t="shared" si="45"/>
        <v>0</v>
      </c>
      <c r="BG199" s="151">
        <f t="shared" si="46"/>
        <v>0</v>
      </c>
      <c r="BH199" s="151">
        <f t="shared" si="47"/>
        <v>0</v>
      </c>
      <c r="BI199" s="151">
        <f t="shared" si="48"/>
        <v>0</v>
      </c>
      <c r="BJ199" s="14" t="s">
        <v>139</v>
      </c>
      <c r="BK199" s="151">
        <f t="shared" si="49"/>
        <v>0</v>
      </c>
      <c r="BL199" s="14" t="s">
        <v>164</v>
      </c>
      <c r="BM199" s="150" t="s">
        <v>423</v>
      </c>
    </row>
    <row r="200" spans="1:65" s="12" customFormat="1" ht="22.95" customHeight="1">
      <c r="B200" s="126"/>
      <c r="D200" s="127" t="s">
        <v>67</v>
      </c>
      <c r="E200" s="136" t="s">
        <v>203</v>
      </c>
      <c r="F200" s="136" t="s">
        <v>204</v>
      </c>
      <c r="J200" s="137">
        <f>BK200</f>
        <v>0</v>
      </c>
      <c r="L200" s="126"/>
      <c r="M200" s="130"/>
      <c r="N200" s="131"/>
      <c r="O200" s="131"/>
      <c r="P200" s="132">
        <f>SUM(P201:P210)</f>
        <v>0</v>
      </c>
      <c r="Q200" s="131"/>
      <c r="R200" s="132">
        <f>SUM(R201:R210)</f>
        <v>0</v>
      </c>
      <c r="S200" s="131"/>
      <c r="T200" s="133">
        <f>SUM(T201:T210)</f>
        <v>0</v>
      </c>
      <c r="AR200" s="127" t="s">
        <v>139</v>
      </c>
      <c r="AT200" s="134" t="s">
        <v>67</v>
      </c>
      <c r="AU200" s="134" t="s">
        <v>75</v>
      </c>
      <c r="AY200" s="127" t="s">
        <v>131</v>
      </c>
      <c r="BK200" s="135">
        <f>SUM(BK201:BK210)</f>
        <v>0</v>
      </c>
    </row>
    <row r="201" spans="1:65" s="2" customFormat="1" ht="24.15" customHeight="1">
      <c r="A201" s="26"/>
      <c r="B201" s="138"/>
      <c r="C201" s="139" t="s">
        <v>424</v>
      </c>
      <c r="D201" s="139" t="s">
        <v>134</v>
      </c>
      <c r="E201" s="140" t="s">
        <v>425</v>
      </c>
      <c r="F201" s="141" t="s">
        <v>426</v>
      </c>
      <c r="G201" s="142" t="s">
        <v>137</v>
      </c>
      <c r="H201" s="143">
        <v>1145.0899999999999</v>
      </c>
      <c r="I201" s="144"/>
      <c r="J201" s="144">
        <f t="shared" ref="J201:J210" si="50">ROUND(I201*H201,2)</f>
        <v>0</v>
      </c>
      <c r="K201" s="145"/>
      <c r="L201" s="27"/>
      <c r="M201" s="146" t="s">
        <v>1</v>
      </c>
      <c r="N201" s="147" t="s">
        <v>34</v>
      </c>
      <c r="O201" s="148">
        <v>0</v>
      </c>
      <c r="P201" s="148">
        <f t="shared" ref="P201:P210" si="51">O201*H201</f>
        <v>0</v>
      </c>
      <c r="Q201" s="148">
        <v>0</v>
      </c>
      <c r="R201" s="148">
        <f t="shared" ref="R201:R210" si="52">Q201*H201</f>
        <v>0</v>
      </c>
      <c r="S201" s="148">
        <v>0</v>
      </c>
      <c r="T201" s="149">
        <f t="shared" ref="T201:T210" si="53">S201*H201</f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164</v>
      </c>
      <c r="AT201" s="150" t="s">
        <v>134</v>
      </c>
      <c r="AU201" s="150" t="s">
        <v>139</v>
      </c>
      <c r="AY201" s="14" t="s">
        <v>131</v>
      </c>
      <c r="BE201" s="151">
        <f t="shared" ref="BE201:BE210" si="54">IF(N201="základná",J201,0)</f>
        <v>0</v>
      </c>
      <c r="BF201" s="151">
        <f t="shared" ref="BF201:BF210" si="55">IF(N201="znížená",J201,0)</f>
        <v>0</v>
      </c>
      <c r="BG201" s="151">
        <f t="shared" ref="BG201:BG210" si="56">IF(N201="zákl. prenesená",J201,0)</f>
        <v>0</v>
      </c>
      <c r="BH201" s="151">
        <f t="shared" ref="BH201:BH210" si="57">IF(N201="zníž. prenesená",J201,0)</f>
        <v>0</v>
      </c>
      <c r="BI201" s="151">
        <f t="shared" ref="BI201:BI210" si="58">IF(N201="nulová",J201,0)</f>
        <v>0</v>
      </c>
      <c r="BJ201" s="14" t="s">
        <v>139</v>
      </c>
      <c r="BK201" s="151">
        <f t="shared" ref="BK201:BK210" si="59">ROUND(I201*H201,2)</f>
        <v>0</v>
      </c>
      <c r="BL201" s="14" t="s">
        <v>164</v>
      </c>
      <c r="BM201" s="150" t="s">
        <v>427</v>
      </c>
    </row>
    <row r="202" spans="1:65" s="2" customFormat="1" ht="24.15" customHeight="1">
      <c r="A202" s="26"/>
      <c r="B202" s="138"/>
      <c r="C202" s="157" t="s">
        <v>258</v>
      </c>
      <c r="D202" s="157" t="s">
        <v>363</v>
      </c>
      <c r="E202" s="158" t="s">
        <v>428</v>
      </c>
      <c r="F202" s="159" t="s">
        <v>429</v>
      </c>
      <c r="G202" s="160" t="s">
        <v>137</v>
      </c>
      <c r="H202" s="161">
        <v>1145.0899999999999</v>
      </c>
      <c r="I202" s="162"/>
      <c r="J202" s="162">
        <f t="shared" si="50"/>
        <v>0</v>
      </c>
      <c r="K202" s="163"/>
      <c r="L202" s="164"/>
      <c r="M202" s="165" t="s">
        <v>1</v>
      </c>
      <c r="N202" s="166" t="s">
        <v>34</v>
      </c>
      <c r="O202" s="148">
        <v>0</v>
      </c>
      <c r="P202" s="148">
        <f t="shared" si="51"/>
        <v>0</v>
      </c>
      <c r="Q202" s="148">
        <v>0</v>
      </c>
      <c r="R202" s="148">
        <f t="shared" si="52"/>
        <v>0</v>
      </c>
      <c r="S202" s="148">
        <v>0</v>
      </c>
      <c r="T202" s="149">
        <f t="shared" si="5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191</v>
      </c>
      <c r="AT202" s="150" t="s">
        <v>363</v>
      </c>
      <c r="AU202" s="150" t="s">
        <v>139</v>
      </c>
      <c r="AY202" s="14" t="s">
        <v>131</v>
      </c>
      <c r="BE202" s="151">
        <f t="shared" si="54"/>
        <v>0</v>
      </c>
      <c r="BF202" s="151">
        <f t="shared" si="55"/>
        <v>0</v>
      </c>
      <c r="BG202" s="151">
        <f t="shared" si="56"/>
        <v>0</v>
      </c>
      <c r="BH202" s="151">
        <f t="shared" si="57"/>
        <v>0</v>
      </c>
      <c r="BI202" s="151">
        <f t="shared" si="58"/>
        <v>0</v>
      </c>
      <c r="BJ202" s="14" t="s">
        <v>139</v>
      </c>
      <c r="BK202" s="151">
        <f t="shared" si="59"/>
        <v>0</v>
      </c>
      <c r="BL202" s="14" t="s">
        <v>164</v>
      </c>
      <c r="BM202" s="150" t="s">
        <v>430</v>
      </c>
    </row>
    <row r="203" spans="1:65" s="2" customFormat="1" ht="24.15" customHeight="1">
      <c r="A203" s="26"/>
      <c r="B203" s="138"/>
      <c r="C203" s="139" t="s">
        <v>431</v>
      </c>
      <c r="D203" s="139" t="s">
        <v>134</v>
      </c>
      <c r="E203" s="140" t="s">
        <v>432</v>
      </c>
      <c r="F203" s="141" t="s">
        <v>433</v>
      </c>
      <c r="G203" s="142" t="s">
        <v>137</v>
      </c>
      <c r="H203" s="143">
        <v>1326.2</v>
      </c>
      <c r="I203" s="144"/>
      <c r="J203" s="144">
        <f t="shared" si="50"/>
        <v>0</v>
      </c>
      <c r="K203" s="145"/>
      <c r="L203" s="27"/>
      <c r="M203" s="146" t="s">
        <v>1</v>
      </c>
      <c r="N203" s="147" t="s">
        <v>34</v>
      </c>
      <c r="O203" s="148">
        <v>0</v>
      </c>
      <c r="P203" s="148">
        <f t="shared" si="51"/>
        <v>0</v>
      </c>
      <c r="Q203" s="148">
        <v>0</v>
      </c>
      <c r="R203" s="148">
        <f t="shared" si="52"/>
        <v>0</v>
      </c>
      <c r="S203" s="148">
        <v>0</v>
      </c>
      <c r="T203" s="149">
        <f t="shared" si="5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164</v>
      </c>
      <c r="AT203" s="150" t="s">
        <v>134</v>
      </c>
      <c r="AU203" s="150" t="s">
        <v>139</v>
      </c>
      <c r="AY203" s="14" t="s">
        <v>131</v>
      </c>
      <c r="BE203" s="151">
        <f t="shared" si="54"/>
        <v>0</v>
      </c>
      <c r="BF203" s="151">
        <f t="shared" si="55"/>
        <v>0</v>
      </c>
      <c r="BG203" s="151">
        <f t="shared" si="56"/>
        <v>0</v>
      </c>
      <c r="BH203" s="151">
        <f t="shared" si="57"/>
        <v>0</v>
      </c>
      <c r="BI203" s="151">
        <f t="shared" si="58"/>
        <v>0</v>
      </c>
      <c r="BJ203" s="14" t="s">
        <v>139</v>
      </c>
      <c r="BK203" s="151">
        <f t="shared" si="59"/>
        <v>0</v>
      </c>
      <c r="BL203" s="14" t="s">
        <v>164</v>
      </c>
      <c r="BM203" s="150" t="s">
        <v>434</v>
      </c>
    </row>
    <row r="204" spans="1:65" s="2" customFormat="1" ht="24.15" customHeight="1">
      <c r="A204" s="26"/>
      <c r="B204" s="138"/>
      <c r="C204" s="157" t="s">
        <v>264</v>
      </c>
      <c r="D204" s="157" t="s">
        <v>363</v>
      </c>
      <c r="E204" s="158" t="s">
        <v>435</v>
      </c>
      <c r="F204" s="159" t="s">
        <v>436</v>
      </c>
      <c r="G204" s="160" t="s">
        <v>137</v>
      </c>
      <c r="H204" s="161">
        <v>1352.7239999999999</v>
      </c>
      <c r="I204" s="162"/>
      <c r="J204" s="162">
        <f t="shared" si="50"/>
        <v>0</v>
      </c>
      <c r="K204" s="163"/>
      <c r="L204" s="164"/>
      <c r="M204" s="165" t="s">
        <v>1</v>
      </c>
      <c r="N204" s="166" t="s">
        <v>34</v>
      </c>
      <c r="O204" s="148">
        <v>0</v>
      </c>
      <c r="P204" s="148">
        <f t="shared" si="51"/>
        <v>0</v>
      </c>
      <c r="Q204" s="148">
        <v>0</v>
      </c>
      <c r="R204" s="148">
        <f t="shared" si="52"/>
        <v>0</v>
      </c>
      <c r="S204" s="148">
        <v>0</v>
      </c>
      <c r="T204" s="149">
        <f t="shared" si="5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191</v>
      </c>
      <c r="AT204" s="150" t="s">
        <v>363</v>
      </c>
      <c r="AU204" s="150" t="s">
        <v>139</v>
      </c>
      <c r="AY204" s="14" t="s">
        <v>131</v>
      </c>
      <c r="BE204" s="151">
        <f t="shared" si="54"/>
        <v>0</v>
      </c>
      <c r="BF204" s="151">
        <f t="shared" si="55"/>
        <v>0</v>
      </c>
      <c r="BG204" s="151">
        <f t="shared" si="56"/>
        <v>0</v>
      </c>
      <c r="BH204" s="151">
        <f t="shared" si="57"/>
        <v>0</v>
      </c>
      <c r="BI204" s="151">
        <f t="shared" si="58"/>
        <v>0</v>
      </c>
      <c r="BJ204" s="14" t="s">
        <v>139</v>
      </c>
      <c r="BK204" s="151">
        <f t="shared" si="59"/>
        <v>0</v>
      </c>
      <c r="BL204" s="14" t="s">
        <v>164</v>
      </c>
      <c r="BM204" s="150" t="s">
        <v>437</v>
      </c>
    </row>
    <row r="205" spans="1:65" s="2" customFormat="1" ht="37.950000000000003" customHeight="1">
      <c r="A205" s="26"/>
      <c r="B205" s="138"/>
      <c r="C205" s="139" t="s">
        <v>438</v>
      </c>
      <c r="D205" s="139" t="s">
        <v>134</v>
      </c>
      <c r="E205" s="140" t="s">
        <v>439</v>
      </c>
      <c r="F205" s="141" t="s">
        <v>440</v>
      </c>
      <c r="G205" s="142" t="s">
        <v>137</v>
      </c>
      <c r="H205" s="143">
        <v>75.034000000000006</v>
      </c>
      <c r="I205" s="144"/>
      <c r="J205" s="144">
        <f t="shared" si="50"/>
        <v>0</v>
      </c>
      <c r="K205" s="145"/>
      <c r="L205" s="27"/>
      <c r="M205" s="146" t="s">
        <v>1</v>
      </c>
      <c r="N205" s="147" t="s">
        <v>34</v>
      </c>
      <c r="O205" s="148">
        <v>0</v>
      </c>
      <c r="P205" s="148">
        <f t="shared" si="51"/>
        <v>0</v>
      </c>
      <c r="Q205" s="148">
        <v>0</v>
      </c>
      <c r="R205" s="148">
        <f t="shared" si="52"/>
        <v>0</v>
      </c>
      <c r="S205" s="148">
        <v>0</v>
      </c>
      <c r="T205" s="149">
        <f t="shared" si="5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164</v>
      </c>
      <c r="AT205" s="150" t="s">
        <v>134</v>
      </c>
      <c r="AU205" s="150" t="s">
        <v>139</v>
      </c>
      <c r="AY205" s="14" t="s">
        <v>131</v>
      </c>
      <c r="BE205" s="151">
        <f t="shared" si="54"/>
        <v>0</v>
      </c>
      <c r="BF205" s="151">
        <f t="shared" si="55"/>
        <v>0</v>
      </c>
      <c r="BG205" s="151">
        <f t="shared" si="56"/>
        <v>0</v>
      </c>
      <c r="BH205" s="151">
        <f t="shared" si="57"/>
        <v>0</v>
      </c>
      <c r="BI205" s="151">
        <f t="shared" si="58"/>
        <v>0</v>
      </c>
      <c r="BJ205" s="14" t="s">
        <v>139</v>
      </c>
      <c r="BK205" s="151">
        <f t="shared" si="59"/>
        <v>0</v>
      </c>
      <c r="BL205" s="14" t="s">
        <v>164</v>
      </c>
      <c r="BM205" s="150" t="s">
        <v>441</v>
      </c>
    </row>
    <row r="206" spans="1:65" s="2" customFormat="1" ht="24.15" customHeight="1">
      <c r="A206" s="26"/>
      <c r="B206" s="138"/>
      <c r="C206" s="157" t="s">
        <v>340</v>
      </c>
      <c r="D206" s="157" t="s">
        <v>363</v>
      </c>
      <c r="E206" s="158" t="s">
        <v>442</v>
      </c>
      <c r="F206" s="159" t="s">
        <v>443</v>
      </c>
      <c r="G206" s="160" t="s">
        <v>137</v>
      </c>
      <c r="H206" s="161">
        <v>76.534999999999997</v>
      </c>
      <c r="I206" s="162"/>
      <c r="J206" s="162">
        <f t="shared" si="50"/>
        <v>0</v>
      </c>
      <c r="K206" s="163"/>
      <c r="L206" s="164"/>
      <c r="M206" s="165" t="s">
        <v>1</v>
      </c>
      <c r="N206" s="166" t="s">
        <v>34</v>
      </c>
      <c r="O206" s="148">
        <v>0</v>
      </c>
      <c r="P206" s="148">
        <f t="shared" si="51"/>
        <v>0</v>
      </c>
      <c r="Q206" s="148">
        <v>0</v>
      </c>
      <c r="R206" s="148">
        <f t="shared" si="52"/>
        <v>0</v>
      </c>
      <c r="S206" s="148">
        <v>0</v>
      </c>
      <c r="T206" s="149">
        <f t="shared" si="5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191</v>
      </c>
      <c r="AT206" s="150" t="s">
        <v>363</v>
      </c>
      <c r="AU206" s="150" t="s">
        <v>139</v>
      </c>
      <c r="AY206" s="14" t="s">
        <v>131</v>
      </c>
      <c r="BE206" s="151">
        <f t="shared" si="54"/>
        <v>0</v>
      </c>
      <c r="BF206" s="151">
        <f t="shared" si="55"/>
        <v>0</v>
      </c>
      <c r="BG206" s="151">
        <f t="shared" si="56"/>
        <v>0</v>
      </c>
      <c r="BH206" s="151">
        <f t="shared" si="57"/>
        <v>0</v>
      </c>
      <c r="BI206" s="151">
        <f t="shared" si="58"/>
        <v>0</v>
      </c>
      <c r="BJ206" s="14" t="s">
        <v>139</v>
      </c>
      <c r="BK206" s="151">
        <f t="shared" si="59"/>
        <v>0</v>
      </c>
      <c r="BL206" s="14" t="s">
        <v>164</v>
      </c>
      <c r="BM206" s="150" t="s">
        <v>444</v>
      </c>
    </row>
    <row r="207" spans="1:65" s="2" customFormat="1" ht="37.950000000000003" customHeight="1">
      <c r="A207" s="26"/>
      <c r="B207" s="138"/>
      <c r="C207" s="139" t="s">
        <v>445</v>
      </c>
      <c r="D207" s="139" t="s">
        <v>134</v>
      </c>
      <c r="E207" s="140" t="s">
        <v>439</v>
      </c>
      <c r="F207" s="141" t="s">
        <v>440</v>
      </c>
      <c r="G207" s="142" t="s">
        <v>137</v>
      </c>
      <c r="H207" s="143">
        <v>75.034000000000006</v>
      </c>
      <c r="I207" s="144"/>
      <c r="J207" s="144">
        <f t="shared" si="50"/>
        <v>0</v>
      </c>
      <c r="K207" s="145"/>
      <c r="L207" s="27"/>
      <c r="M207" s="146" t="s">
        <v>1</v>
      </c>
      <c r="N207" s="147" t="s">
        <v>34</v>
      </c>
      <c r="O207" s="148">
        <v>0</v>
      </c>
      <c r="P207" s="148">
        <f t="shared" si="51"/>
        <v>0</v>
      </c>
      <c r="Q207" s="148">
        <v>0</v>
      </c>
      <c r="R207" s="148">
        <f t="shared" si="52"/>
        <v>0</v>
      </c>
      <c r="S207" s="148">
        <v>0</v>
      </c>
      <c r="T207" s="149">
        <f t="shared" si="5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164</v>
      </c>
      <c r="AT207" s="150" t="s">
        <v>134</v>
      </c>
      <c r="AU207" s="150" t="s">
        <v>139</v>
      </c>
      <c r="AY207" s="14" t="s">
        <v>131</v>
      </c>
      <c r="BE207" s="151">
        <f t="shared" si="54"/>
        <v>0</v>
      </c>
      <c r="BF207" s="151">
        <f t="shared" si="55"/>
        <v>0</v>
      </c>
      <c r="BG207" s="151">
        <f t="shared" si="56"/>
        <v>0</v>
      </c>
      <c r="BH207" s="151">
        <f t="shared" si="57"/>
        <v>0</v>
      </c>
      <c r="BI207" s="151">
        <f t="shared" si="58"/>
        <v>0</v>
      </c>
      <c r="BJ207" s="14" t="s">
        <v>139</v>
      </c>
      <c r="BK207" s="151">
        <f t="shared" si="59"/>
        <v>0</v>
      </c>
      <c r="BL207" s="14" t="s">
        <v>164</v>
      </c>
      <c r="BM207" s="150" t="s">
        <v>446</v>
      </c>
    </row>
    <row r="208" spans="1:65" s="2" customFormat="1" ht="24.15" customHeight="1">
      <c r="A208" s="26"/>
      <c r="B208" s="138"/>
      <c r="C208" s="157" t="s">
        <v>344</v>
      </c>
      <c r="D208" s="157" t="s">
        <v>363</v>
      </c>
      <c r="E208" s="158" t="s">
        <v>447</v>
      </c>
      <c r="F208" s="159" t="s">
        <v>448</v>
      </c>
      <c r="G208" s="160" t="s">
        <v>137</v>
      </c>
      <c r="H208" s="161">
        <v>75.034000000000006</v>
      </c>
      <c r="I208" s="162"/>
      <c r="J208" s="162">
        <f t="shared" si="50"/>
        <v>0</v>
      </c>
      <c r="K208" s="163"/>
      <c r="L208" s="164"/>
      <c r="M208" s="165" t="s">
        <v>1</v>
      </c>
      <c r="N208" s="166" t="s">
        <v>34</v>
      </c>
      <c r="O208" s="148">
        <v>0</v>
      </c>
      <c r="P208" s="148">
        <f t="shared" si="51"/>
        <v>0</v>
      </c>
      <c r="Q208" s="148">
        <v>0</v>
      </c>
      <c r="R208" s="148">
        <f t="shared" si="52"/>
        <v>0</v>
      </c>
      <c r="S208" s="148">
        <v>0</v>
      </c>
      <c r="T208" s="149">
        <f t="shared" si="5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191</v>
      </c>
      <c r="AT208" s="150" t="s">
        <v>363</v>
      </c>
      <c r="AU208" s="150" t="s">
        <v>139</v>
      </c>
      <c r="AY208" s="14" t="s">
        <v>131</v>
      </c>
      <c r="BE208" s="151">
        <f t="shared" si="54"/>
        <v>0</v>
      </c>
      <c r="BF208" s="151">
        <f t="shared" si="55"/>
        <v>0</v>
      </c>
      <c r="BG208" s="151">
        <f t="shared" si="56"/>
        <v>0</v>
      </c>
      <c r="BH208" s="151">
        <f t="shared" si="57"/>
        <v>0</v>
      </c>
      <c r="BI208" s="151">
        <f t="shared" si="58"/>
        <v>0</v>
      </c>
      <c r="BJ208" s="14" t="s">
        <v>139</v>
      </c>
      <c r="BK208" s="151">
        <f t="shared" si="59"/>
        <v>0</v>
      </c>
      <c r="BL208" s="14" t="s">
        <v>164</v>
      </c>
      <c r="BM208" s="150" t="s">
        <v>449</v>
      </c>
    </row>
    <row r="209" spans="1:65" s="2" customFormat="1" ht="24.15" customHeight="1">
      <c r="A209" s="26"/>
      <c r="B209" s="138"/>
      <c r="C209" s="157" t="s">
        <v>450</v>
      </c>
      <c r="D209" s="157" t="s">
        <v>363</v>
      </c>
      <c r="E209" s="158" t="s">
        <v>451</v>
      </c>
      <c r="F209" s="159" t="s">
        <v>452</v>
      </c>
      <c r="G209" s="160" t="s">
        <v>137</v>
      </c>
      <c r="H209" s="161">
        <v>75.034000000000006</v>
      </c>
      <c r="I209" s="162"/>
      <c r="J209" s="162">
        <f t="shared" si="50"/>
        <v>0</v>
      </c>
      <c r="K209" s="163"/>
      <c r="L209" s="164"/>
      <c r="M209" s="165" t="s">
        <v>1</v>
      </c>
      <c r="N209" s="166" t="s">
        <v>34</v>
      </c>
      <c r="O209" s="148">
        <v>0</v>
      </c>
      <c r="P209" s="148">
        <f t="shared" si="51"/>
        <v>0</v>
      </c>
      <c r="Q209" s="148">
        <v>0</v>
      </c>
      <c r="R209" s="148">
        <f t="shared" si="52"/>
        <v>0</v>
      </c>
      <c r="S209" s="148">
        <v>0</v>
      </c>
      <c r="T209" s="149">
        <f t="shared" si="5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191</v>
      </c>
      <c r="AT209" s="150" t="s">
        <v>363</v>
      </c>
      <c r="AU209" s="150" t="s">
        <v>139</v>
      </c>
      <c r="AY209" s="14" t="s">
        <v>131</v>
      </c>
      <c r="BE209" s="151">
        <f t="shared" si="54"/>
        <v>0</v>
      </c>
      <c r="BF209" s="151">
        <f t="shared" si="55"/>
        <v>0</v>
      </c>
      <c r="BG209" s="151">
        <f t="shared" si="56"/>
        <v>0</v>
      </c>
      <c r="BH209" s="151">
        <f t="shared" si="57"/>
        <v>0</v>
      </c>
      <c r="BI209" s="151">
        <f t="shared" si="58"/>
        <v>0</v>
      </c>
      <c r="BJ209" s="14" t="s">
        <v>139</v>
      </c>
      <c r="BK209" s="151">
        <f t="shared" si="59"/>
        <v>0</v>
      </c>
      <c r="BL209" s="14" t="s">
        <v>164</v>
      </c>
      <c r="BM209" s="150" t="s">
        <v>453</v>
      </c>
    </row>
    <row r="210" spans="1:65" s="2" customFormat="1" ht="24.15" customHeight="1">
      <c r="A210" s="26"/>
      <c r="B210" s="138"/>
      <c r="C210" s="139" t="s">
        <v>347</v>
      </c>
      <c r="D210" s="139" t="s">
        <v>134</v>
      </c>
      <c r="E210" s="140" t="s">
        <v>454</v>
      </c>
      <c r="F210" s="141" t="s">
        <v>455</v>
      </c>
      <c r="G210" s="142" t="s">
        <v>170</v>
      </c>
      <c r="H210" s="143">
        <v>18.332999999999998</v>
      </c>
      <c r="I210" s="144"/>
      <c r="J210" s="144">
        <f t="shared" si="50"/>
        <v>0</v>
      </c>
      <c r="K210" s="145"/>
      <c r="L210" s="27"/>
      <c r="M210" s="146" t="s">
        <v>1</v>
      </c>
      <c r="N210" s="147" t="s">
        <v>34</v>
      </c>
      <c r="O210" s="148">
        <v>0</v>
      </c>
      <c r="P210" s="148">
        <f t="shared" si="51"/>
        <v>0</v>
      </c>
      <c r="Q210" s="148">
        <v>0</v>
      </c>
      <c r="R210" s="148">
        <f t="shared" si="52"/>
        <v>0</v>
      </c>
      <c r="S210" s="148">
        <v>0</v>
      </c>
      <c r="T210" s="149">
        <f t="shared" si="5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164</v>
      </c>
      <c r="AT210" s="150" t="s">
        <v>134</v>
      </c>
      <c r="AU210" s="150" t="s">
        <v>139</v>
      </c>
      <c r="AY210" s="14" t="s">
        <v>131</v>
      </c>
      <c r="BE210" s="151">
        <f t="shared" si="54"/>
        <v>0</v>
      </c>
      <c r="BF210" s="151">
        <f t="shared" si="55"/>
        <v>0</v>
      </c>
      <c r="BG210" s="151">
        <f t="shared" si="56"/>
        <v>0</v>
      </c>
      <c r="BH210" s="151">
        <f t="shared" si="57"/>
        <v>0</v>
      </c>
      <c r="BI210" s="151">
        <f t="shared" si="58"/>
        <v>0</v>
      </c>
      <c r="BJ210" s="14" t="s">
        <v>139</v>
      </c>
      <c r="BK210" s="151">
        <f t="shared" si="59"/>
        <v>0</v>
      </c>
      <c r="BL210" s="14" t="s">
        <v>164</v>
      </c>
      <c r="BM210" s="150" t="s">
        <v>456</v>
      </c>
    </row>
    <row r="211" spans="1:65" s="12" customFormat="1" ht="22.95" customHeight="1">
      <c r="B211" s="126"/>
      <c r="D211" s="127" t="s">
        <v>67</v>
      </c>
      <c r="E211" s="136" t="s">
        <v>221</v>
      </c>
      <c r="F211" s="136" t="s">
        <v>222</v>
      </c>
      <c r="J211" s="137">
        <f>BK211</f>
        <v>0</v>
      </c>
      <c r="L211" s="126"/>
      <c r="M211" s="130"/>
      <c r="N211" s="131"/>
      <c r="O211" s="131"/>
      <c r="P211" s="132">
        <f>SUM(P212:P219)</f>
        <v>0</v>
      </c>
      <c r="Q211" s="131"/>
      <c r="R211" s="132">
        <f>SUM(R212:R219)</f>
        <v>0</v>
      </c>
      <c r="S211" s="131"/>
      <c r="T211" s="133">
        <f>SUM(T212:T219)</f>
        <v>0</v>
      </c>
      <c r="AR211" s="127" t="s">
        <v>139</v>
      </c>
      <c r="AT211" s="134" t="s">
        <v>67</v>
      </c>
      <c r="AU211" s="134" t="s">
        <v>75</v>
      </c>
      <c r="AY211" s="127" t="s">
        <v>131</v>
      </c>
      <c r="BK211" s="135">
        <f>SUM(BK212:BK219)</f>
        <v>0</v>
      </c>
    </row>
    <row r="212" spans="1:65" s="2" customFormat="1" ht="24.15" customHeight="1">
      <c r="A212" s="26"/>
      <c r="B212" s="138"/>
      <c r="C212" s="139" t="s">
        <v>457</v>
      </c>
      <c r="D212" s="152" t="s">
        <v>134</v>
      </c>
      <c r="E212" s="140" t="s">
        <v>458</v>
      </c>
      <c r="F212" s="141" t="s">
        <v>459</v>
      </c>
      <c r="G212" s="142" t="s">
        <v>231</v>
      </c>
      <c r="H212" s="143">
        <v>452.3</v>
      </c>
      <c r="I212" s="144"/>
      <c r="J212" s="144">
        <f t="shared" ref="J212:J219" si="60">ROUND(I212*H212,2)</f>
        <v>0</v>
      </c>
      <c r="K212" s="145"/>
      <c r="L212" s="27"/>
      <c r="M212" s="146" t="s">
        <v>1</v>
      </c>
      <c r="N212" s="147" t="s">
        <v>34</v>
      </c>
      <c r="O212" s="148">
        <v>0</v>
      </c>
      <c r="P212" s="148">
        <f t="shared" ref="P212:P219" si="61">O212*H212</f>
        <v>0</v>
      </c>
      <c r="Q212" s="148">
        <v>0</v>
      </c>
      <c r="R212" s="148">
        <f t="shared" ref="R212:R219" si="62">Q212*H212</f>
        <v>0</v>
      </c>
      <c r="S212" s="148">
        <v>0</v>
      </c>
      <c r="T212" s="149">
        <f t="shared" ref="T212:T219" si="63">S212*H212</f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0" t="s">
        <v>164</v>
      </c>
      <c r="AT212" s="150" t="s">
        <v>134</v>
      </c>
      <c r="AU212" s="150" t="s">
        <v>139</v>
      </c>
      <c r="AY212" s="14" t="s">
        <v>131</v>
      </c>
      <c r="BE212" s="151">
        <f t="shared" ref="BE212:BE219" si="64">IF(N212="základná",J212,0)</f>
        <v>0</v>
      </c>
      <c r="BF212" s="151">
        <f t="shared" ref="BF212:BF219" si="65">IF(N212="znížená",J212,0)</f>
        <v>0</v>
      </c>
      <c r="BG212" s="151">
        <f t="shared" ref="BG212:BG219" si="66">IF(N212="zákl. prenesená",J212,0)</f>
        <v>0</v>
      </c>
      <c r="BH212" s="151">
        <f t="shared" ref="BH212:BH219" si="67">IF(N212="zníž. prenesená",J212,0)</f>
        <v>0</v>
      </c>
      <c r="BI212" s="151">
        <f t="shared" ref="BI212:BI219" si="68">IF(N212="nulová",J212,0)</f>
        <v>0</v>
      </c>
      <c r="BJ212" s="14" t="s">
        <v>139</v>
      </c>
      <c r="BK212" s="151">
        <f t="shared" ref="BK212:BK219" si="69">ROUND(I212*H212,2)</f>
        <v>0</v>
      </c>
      <c r="BL212" s="14" t="s">
        <v>164</v>
      </c>
      <c r="BM212" s="150" t="s">
        <v>460</v>
      </c>
    </row>
    <row r="213" spans="1:65" s="2" customFormat="1" ht="14.4" customHeight="1">
      <c r="A213" s="26"/>
      <c r="B213" s="138"/>
      <c r="C213" s="139" t="s">
        <v>351</v>
      </c>
      <c r="D213" s="139" t="s">
        <v>134</v>
      </c>
      <c r="E213" s="140" t="s">
        <v>461</v>
      </c>
      <c r="F213" s="141" t="s">
        <v>462</v>
      </c>
      <c r="G213" s="142" t="s">
        <v>231</v>
      </c>
      <c r="H213" s="143">
        <v>458</v>
      </c>
      <c r="I213" s="144"/>
      <c r="J213" s="144">
        <f t="shared" si="60"/>
        <v>0</v>
      </c>
      <c r="K213" s="145"/>
      <c r="L213" s="27"/>
      <c r="M213" s="146" t="s">
        <v>1</v>
      </c>
      <c r="N213" s="147" t="s">
        <v>34</v>
      </c>
      <c r="O213" s="148">
        <v>0</v>
      </c>
      <c r="P213" s="148">
        <f t="shared" si="61"/>
        <v>0</v>
      </c>
      <c r="Q213" s="148">
        <v>0</v>
      </c>
      <c r="R213" s="148">
        <f t="shared" si="62"/>
        <v>0</v>
      </c>
      <c r="S213" s="148">
        <v>0</v>
      </c>
      <c r="T213" s="149">
        <f t="shared" si="63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0" t="s">
        <v>164</v>
      </c>
      <c r="AT213" s="150" t="s">
        <v>134</v>
      </c>
      <c r="AU213" s="150" t="s">
        <v>139</v>
      </c>
      <c r="AY213" s="14" t="s">
        <v>131</v>
      </c>
      <c r="BE213" s="151">
        <f t="shared" si="64"/>
        <v>0</v>
      </c>
      <c r="BF213" s="151">
        <f t="shared" si="65"/>
        <v>0</v>
      </c>
      <c r="BG213" s="151">
        <f t="shared" si="66"/>
        <v>0</v>
      </c>
      <c r="BH213" s="151">
        <f t="shared" si="67"/>
        <v>0</v>
      </c>
      <c r="BI213" s="151">
        <f t="shared" si="68"/>
        <v>0</v>
      </c>
      <c r="BJ213" s="14" t="s">
        <v>139</v>
      </c>
      <c r="BK213" s="151">
        <f t="shared" si="69"/>
        <v>0</v>
      </c>
      <c r="BL213" s="14" t="s">
        <v>164</v>
      </c>
      <c r="BM213" s="150" t="s">
        <v>463</v>
      </c>
    </row>
    <row r="214" spans="1:65" s="2" customFormat="1" ht="24.15" customHeight="1">
      <c r="A214" s="26"/>
      <c r="B214" s="138"/>
      <c r="C214" s="157" t="s">
        <v>464</v>
      </c>
      <c r="D214" s="157" t="s">
        <v>363</v>
      </c>
      <c r="E214" s="158" t="s">
        <v>465</v>
      </c>
      <c r="F214" s="159" t="s">
        <v>466</v>
      </c>
      <c r="G214" s="160" t="s">
        <v>153</v>
      </c>
      <c r="H214" s="161">
        <v>1.8320000000000001</v>
      </c>
      <c r="I214" s="162"/>
      <c r="J214" s="162">
        <f t="shared" si="60"/>
        <v>0</v>
      </c>
      <c r="K214" s="163"/>
      <c r="L214" s="164"/>
      <c r="M214" s="165" t="s">
        <v>1</v>
      </c>
      <c r="N214" s="166" t="s">
        <v>34</v>
      </c>
      <c r="O214" s="148">
        <v>0</v>
      </c>
      <c r="P214" s="148">
        <f t="shared" si="61"/>
        <v>0</v>
      </c>
      <c r="Q214" s="148">
        <v>0</v>
      </c>
      <c r="R214" s="148">
        <f t="shared" si="62"/>
        <v>0</v>
      </c>
      <c r="S214" s="148">
        <v>0</v>
      </c>
      <c r="T214" s="149">
        <f t="shared" si="63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0" t="s">
        <v>191</v>
      </c>
      <c r="AT214" s="150" t="s">
        <v>363</v>
      </c>
      <c r="AU214" s="150" t="s">
        <v>139</v>
      </c>
      <c r="AY214" s="14" t="s">
        <v>131</v>
      </c>
      <c r="BE214" s="151">
        <f t="shared" si="64"/>
        <v>0</v>
      </c>
      <c r="BF214" s="151">
        <f t="shared" si="65"/>
        <v>0</v>
      </c>
      <c r="BG214" s="151">
        <f t="shared" si="66"/>
        <v>0</v>
      </c>
      <c r="BH214" s="151">
        <f t="shared" si="67"/>
        <v>0</v>
      </c>
      <c r="BI214" s="151">
        <f t="shared" si="68"/>
        <v>0</v>
      </c>
      <c r="BJ214" s="14" t="s">
        <v>139</v>
      </c>
      <c r="BK214" s="151">
        <f t="shared" si="69"/>
        <v>0</v>
      </c>
      <c r="BL214" s="14" t="s">
        <v>164</v>
      </c>
      <c r="BM214" s="150" t="s">
        <v>467</v>
      </c>
    </row>
    <row r="215" spans="1:65" s="2" customFormat="1" ht="14.4" customHeight="1">
      <c r="A215" s="26"/>
      <c r="B215" s="138"/>
      <c r="C215" s="139" t="s">
        <v>354</v>
      </c>
      <c r="D215" s="139" t="s">
        <v>134</v>
      </c>
      <c r="E215" s="140" t="s">
        <v>468</v>
      </c>
      <c r="F215" s="141" t="s">
        <v>469</v>
      </c>
      <c r="G215" s="142" t="s">
        <v>231</v>
      </c>
      <c r="H215" s="143">
        <v>1879.2</v>
      </c>
      <c r="I215" s="144"/>
      <c r="J215" s="144">
        <f t="shared" si="60"/>
        <v>0</v>
      </c>
      <c r="K215" s="145"/>
      <c r="L215" s="27"/>
      <c r="M215" s="146" t="s">
        <v>1</v>
      </c>
      <c r="N215" s="147" t="s">
        <v>34</v>
      </c>
      <c r="O215" s="148">
        <v>0</v>
      </c>
      <c r="P215" s="148">
        <f t="shared" si="61"/>
        <v>0</v>
      </c>
      <c r="Q215" s="148">
        <v>0</v>
      </c>
      <c r="R215" s="148">
        <f t="shared" si="62"/>
        <v>0</v>
      </c>
      <c r="S215" s="148">
        <v>0</v>
      </c>
      <c r="T215" s="149">
        <f t="shared" si="63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0" t="s">
        <v>164</v>
      </c>
      <c r="AT215" s="150" t="s">
        <v>134</v>
      </c>
      <c r="AU215" s="150" t="s">
        <v>139</v>
      </c>
      <c r="AY215" s="14" t="s">
        <v>131</v>
      </c>
      <c r="BE215" s="151">
        <f t="shared" si="64"/>
        <v>0</v>
      </c>
      <c r="BF215" s="151">
        <f t="shared" si="65"/>
        <v>0</v>
      </c>
      <c r="BG215" s="151">
        <f t="shared" si="66"/>
        <v>0</v>
      </c>
      <c r="BH215" s="151">
        <f t="shared" si="67"/>
        <v>0</v>
      </c>
      <c r="BI215" s="151">
        <f t="shared" si="68"/>
        <v>0</v>
      </c>
      <c r="BJ215" s="14" t="s">
        <v>139</v>
      </c>
      <c r="BK215" s="151">
        <f t="shared" si="69"/>
        <v>0</v>
      </c>
      <c r="BL215" s="14" t="s">
        <v>164</v>
      </c>
      <c r="BM215" s="150" t="s">
        <v>470</v>
      </c>
    </row>
    <row r="216" spans="1:65" s="2" customFormat="1" ht="24.15" customHeight="1">
      <c r="A216" s="26"/>
      <c r="B216" s="138"/>
      <c r="C216" s="157" t="s">
        <v>471</v>
      </c>
      <c r="D216" s="157" t="s">
        <v>363</v>
      </c>
      <c r="E216" s="158" t="s">
        <v>465</v>
      </c>
      <c r="F216" s="159" t="s">
        <v>466</v>
      </c>
      <c r="G216" s="160" t="s">
        <v>153</v>
      </c>
      <c r="H216" s="161">
        <v>4.1340000000000003</v>
      </c>
      <c r="I216" s="162"/>
      <c r="J216" s="162">
        <f t="shared" si="60"/>
        <v>0</v>
      </c>
      <c r="K216" s="163"/>
      <c r="L216" s="164"/>
      <c r="M216" s="165" t="s">
        <v>1</v>
      </c>
      <c r="N216" s="166" t="s">
        <v>34</v>
      </c>
      <c r="O216" s="148">
        <v>0</v>
      </c>
      <c r="P216" s="148">
        <f t="shared" si="61"/>
        <v>0</v>
      </c>
      <c r="Q216" s="148">
        <v>0</v>
      </c>
      <c r="R216" s="148">
        <f t="shared" si="62"/>
        <v>0</v>
      </c>
      <c r="S216" s="148">
        <v>0</v>
      </c>
      <c r="T216" s="149">
        <f t="shared" si="63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0" t="s">
        <v>191</v>
      </c>
      <c r="AT216" s="150" t="s">
        <v>363</v>
      </c>
      <c r="AU216" s="150" t="s">
        <v>139</v>
      </c>
      <c r="AY216" s="14" t="s">
        <v>131</v>
      </c>
      <c r="BE216" s="151">
        <f t="shared" si="64"/>
        <v>0</v>
      </c>
      <c r="BF216" s="151">
        <f t="shared" si="65"/>
        <v>0</v>
      </c>
      <c r="BG216" s="151">
        <f t="shared" si="66"/>
        <v>0</v>
      </c>
      <c r="BH216" s="151">
        <f t="shared" si="67"/>
        <v>0</v>
      </c>
      <c r="BI216" s="151">
        <f t="shared" si="68"/>
        <v>0</v>
      </c>
      <c r="BJ216" s="14" t="s">
        <v>139</v>
      </c>
      <c r="BK216" s="151">
        <f t="shared" si="69"/>
        <v>0</v>
      </c>
      <c r="BL216" s="14" t="s">
        <v>164</v>
      </c>
      <c r="BM216" s="150" t="s">
        <v>472</v>
      </c>
    </row>
    <row r="217" spans="1:65" s="2" customFormat="1" ht="37.950000000000003" customHeight="1">
      <c r="A217" s="26"/>
      <c r="B217" s="138"/>
      <c r="C217" s="139" t="s">
        <v>358</v>
      </c>
      <c r="D217" s="139" t="s">
        <v>134</v>
      </c>
      <c r="E217" s="140" t="s">
        <v>473</v>
      </c>
      <c r="F217" s="141" t="s">
        <v>474</v>
      </c>
      <c r="G217" s="142" t="s">
        <v>153</v>
      </c>
      <c r="H217" s="143">
        <v>5.9660000000000002</v>
      </c>
      <c r="I217" s="144"/>
      <c r="J217" s="144">
        <f t="shared" si="60"/>
        <v>0</v>
      </c>
      <c r="K217" s="145"/>
      <c r="L217" s="27"/>
      <c r="M217" s="146" t="s">
        <v>1</v>
      </c>
      <c r="N217" s="147" t="s">
        <v>34</v>
      </c>
      <c r="O217" s="148">
        <v>0</v>
      </c>
      <c r="P217" s="148">
        <f t="shared" si="61"/>
        <v>0</v>
      </c>
      <c r="Q217" s="148">
        <v>0</v>
      </c>
      <c r="R217" s="148">
        <f t="shared" si="62"/>
        <v>0</v>
      </c>
      <c r="S217" s="148">
        <v>0</v>
      </c>
      <c r="T217" s="149">
        <f t="shared" si="63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0" t="s">
        <v>164</v>
      </c>
      <c r="AT217" s="150" t="s">
        <v>134</v>
      </c>
      <c r="AU217" s="150" t="s">
        <v>139</v>
      </c>
      <c r="AY217" s="14" t="s">
        <v>131</v>
      </c>
      <c r="BE217" s="151">
        <f t="shared" si="64"/>
        <v>0</v>
      </c>
      <c r="BF217" s="151">
        <f t="shared" si="65"/>
        <v>0</v>
      </c>
      <c r="BG217" s="151">
        <f t="shared" si="66"/>
        <v>0</v>
      </c>
      <c r="BH217" s="151">
        <f t="shared" si="67"/>
        <v>0</v>
      </c>
      <c r="BI217" s="151">
        <f t="shared" si="68"/>
        <v>0</v>
      </c>
      <c r="BJ217" s="14" t="s">
        <v>139</v>
      </c>
      <c r="BK217" s="151">
        <f t="shared" si="69"/>
        <v>0</v>
      </c>
      <c r="BL217" s="14" t="s">
        <v>164</v>
      </c>
      <c r="BM217" s="150" t="s">
        <v>475</v>
      </c>
    </row>
    <row r="218" spans="1:65" s="2" customFormat="1" ht="24.15" customHeight="1">
      <c r="A218" s="26"/>
      <c r="B218" s="138"/>
      <c r="C218" s="139" t="s">
        <v>476</v>
      </c>
      <c r="D218" s="139" t="s">
        <v>134</v>
      </c>
      <c r="E218" s="140" t="s">
        <v>477</v>
      </c>
      <c r="F218" s="141" t="s">
        <v>478</v>
      </c>
      <c r="G218" s="142" t="s">
        <v>137</v>
      </c>
      <c r="H218" s="143">
        <v>652.29999999999995</v>
      </c>
      <c r="I218" s="144"/>
      <c r="J218" s="144">
        <f t="shared" si="60"/>
        <v>0</v>
      </c>
      <c r="K218" s="145"/>
      <c r="L218" s="27"/>
      <c r="M218" s="146" t="s">
        <v>1</v>
      </c>
      <c r="N218" s="147" t="s">
        <v>34</v>
      </c>
      <c r="O218" s="148">
        <v>0</v>
      </c>
      <c r="P218" s="148">
        <f t="shared" si="61"/>
        <v>0</v>
      </c>
      <c r="Q218" s="148">
        <v>0</v>
      </c>
      <c r="R218" s="148">
        <f t="shared" si="62"/>
        <v>0</v>
      </c>
      <c r="S218" s="148">
        <v>0</v>
      </c>
      <c r="T218" s="149">
        <f t="shared" si="63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0" t="s">
        <v>164</v>
      </c>
      <c r="AT218" s="150" t="s">
        <v>134</v>
      </c>
      <c r="AU218" s="150" t="s">
        <v>139</v>
      </c>
      <c r="AY218" s="14" t="s">
        <v>131</v>
      </c>
      <c r="BE218" s="151">
        <f t="shared" si="64"/>
        <v>0</v>
      </c>
      <c r="BF218" s="151">
        <f t="shared" si="65"/>
        <v>0</v>
      </c>
      <c r="BG218" s="151">
        <f t="shared" si="66"/>
        <v>0</v>
      </c>
      <c r="BH218" s="151">
        <f t="shared" si="67"/>
        <v>0</v>
      </c>
      <c r="BI218" s="151">
        <f t="shared" si="68"/>
        <v>0</v>
      </c>
      <c r="BJ218" s="14" t="s">
        <v>139</v>
      </c>
      <c r="BK218" s="151">
        <f t="shared" si="69"/>
        <v>0</v>
      </c>
      <c r="BL218" s="14" t="s">
        <v>164</v>
      </c>
      <c r="BM218" s="150" t="s">
        <v>479</v>
      </c>
    </row>
    <row r="219" spans="1:65" s="2" customFormat="1" ht="24.15" customHeight="1">
      <c r="A219" s="26"/>
      <c r="B219" s="138"/>
      <c r="C219" s="157" t="s">
        <v>361</v>
      </c>
      <c r="D219" s="157" t="s">
        <v>363</v>
      </c>
      <c r="E219" s="158" t="s">
        <v>480</v>
      </c>
      <c r="F219" s="159" t="s">
        <v>481</v>
      </c>
      <c r="G219" s="160" t="s">
        <v>137</v>
      </c>
      <c r="H219" s="161">
        <v>704.48400000000004</v>
      </c>
      <c r="I219" s="162"/>
      <c r="J219" s="162">
        <f t="shared" si="60"/>
        <v>0</v>
      </c>
      <c r="K219" s="163"/>
      <c r="L219" s="164"/>
      <c r="M219" s="165" t="s">
        <v>1</v>
      </c>
      <c r="N219" s="166" t="s">
        <v>34</v>
      </c>
      <c r="O219" s="148">
        <v>0</v>
      </c>
      <c r="P219" s="148">
        <f t="shared" si="61"/>
        <v>0</v>
      </c>
      <c r="Q219" s="148">
        <v>0</v>
      </c>
      <c r="R219" s="148">
        <f t="shared" si="62"/>
        <v>0</v>
      </c>
      <c r="S219" s="148">
        <v>0</v>
      </c>
      <c r="T219" s="149">
        <f t="shared" si="63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0" t="s">
        <v>191</v>
      </c>
      <c r="AT219" s="150" t="s">
        <v>363</v>
      </c>
      <c r="AU219" s="150" t="s">
        <v>139</v>
      </c>
      <c r="AY219" s="14" t="s">
        <v>131</v>
      </c>
      <c r="BE219" s="151">
        <f t="shared" si="64"/>
        <v>0</v>
      </c>
      <c r="BF219" s="151">
        <f t="shared" si="65"/>
        <v>0</v>
      </c>
      <c r="BG219" s="151">
        <f t="shared" si="66"/>
        <v>0</v>
      </c>
      <c r="BH219" s="151">
        <f t="shared" si="67"/>
        <v>0</v>
      </c>
      <c r="BI219" s="151">
        <f t="shared" si="68"/>
        <v>0</v>
      </c>
      <c r="BJ219" s="14" t="s">
        <v>139</v>
      </c>
      <c r="BK219" s="151">
        <f t="shared" si="69"/>
        <v>0</v>
      </c>
      <c r="BL219" s="14" t="s">
        <v>164</v>
      </c>
      <c r="BM219" s="150" t="s">
        <v>482</v>
      </c>
    </row>
    <row r="220" spans="1:65" s="12" customFormat="1" ht="22.95" customHeight="1">
      <c r="B220" s="126"/>
      <c r="D220" s="127" t="s">
        <v>67</v>
      </c>
      <c r="E220" s="136" t="s">
        <v>483</v>
      </c>
      <c r="F220" s="136" t="s">
        <v>484</v>
      </c>
      <c r="J220" s="137">
        <f>BK220</f>
        <v>0</v>
      </c>
      <c r="L220" s="126"/>
      <c r="M220" s="130"/>
      <c r="N220" s="131"/>
      <c r="O220" s="131"/>
      <c r="P220" s="132">
        <f>SUM(P221:P223)</f>
        <v>0</v>
      </c>
      <c r="Q220" s="131"/>
      <c r="R220" s="132">
        <f>SUM(R221:R223)</f>
        <v>0</v>
      </c>
      <c r="S220" s="131"/>
      <c r="T220" s="133">
        <f>SUM(T221:T223)</f>
        <v>0</v>
      </c>
      <c r="AR220" s="127" t="s">
        <v>139</v>
      </c>
      <c r="AT220" s="134" t="s">
        <v>67</v>
      </c>
      <c r="AU220" s="134" t="s">
        <v>75</v>
      </c>
      <c r="AY220" s="127" t="s">
        <v>131</v>
      </c>
      <c r="BK220" s="135">
        <f>SUM(BK221:BK223)</f>
        <v>0</v>
      </c>
    </row>
    <row r="221" spans="1:65" s="2" customFormat="1" ht="37.950000000000003" customHeight="1">
      <c r="A221" s="26"/>
      <c r="B221" s="138"/>
      <c r="C221" s="139" t="s">
        <v>485</v>
      </c>
      <c r="D221" s="139" t="s">
        <v>134</v>
      </c>
      <c r="E221" s="140" t="s">
        <v>486</v>
      </c>
      <c r="F221" s="141" t="s">
        <v>487</v>
      </c>
      <c r="G221" s="142" t="s">
        <v>137</v>
      </c>
      <c r="H221" s="143">
        <v>1056.1300000000001</v>
      </c>
      <c r="I221" s="144"/>
      <c r="J221" s="144">
        <f>ROUND(I221*H221,2)</f>
        <v>0</v>
      </c>
      <c r="K221" s="145"/>
      <c r="L221" s="27"/>
      <c r="M221" s="146" t="s">
        <v>1</v>
      </c>
      <c r="N221" s="147" t="s">
        <v>34</v>
      </c>
      <c r="O221" s="148">
        <v>0</v>
      </c>
      <c r="P221" s="148">
        <f>O221*H221</f>
        <v>0</v>
      </c>
      <c r="Q221" s="148">
        <v>0</v>
      </c>
      <c r="R221" s="148">
        <f>Q221*H221</f>
        <v>0</v>
      </c>
      <c r="S221" s="148">
        <v>0</v>
      </c>
      <c r="T221" s="149">
        <f>S221*H221</f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0" t="s">
        <v>164</v>
      </c>
      <c r="AT221" s="150" t="s">
        <v>134</v>
      </c>
      <c r="AU221" s="150" t="s">
        <v>139</v>
      </c>
      <c r="AY221" s="14" t="s">
        <v>131</v>
      </c>
      <c r="BE221" s="151">
        <f>IF(N221="základná",J221,0)</f>
        <v>0</v>
      </c>
      <c r="BF221" s="151">
        <f>IF(N221="znížená",J221,0)</f>
        <v>0</v>
      </c>
      <c r="BG221" s="151">
        <f>IF(N221="zákl. prenesená",J221,0)</f>
        <v>0</v>
      </c>
      <c r="BH221" s="151">
        <f>IF(N221="zníž. prenesená",J221,0)</f>
        <v>0</v>
      </c>
      <c r="BI221" s="151">
        <f>IF(N221="nulová",J221,0)</f>
        <v>0</v>
      </c>
      <c r="BJ221" s="14" t="s">
        <v>139</v>
      </c>
      <c r="BK221" s="151">
        <f>ROUND(I221*H221,2)</f>
        <v>0</v>
      </c>
      <c r="BL221" s="14" t="s">
        <v>164</v>
      </c>
      <c r="BM221" s="150" t="s">
        <v>488</v>
      </c>
    </row>
    <row r="222" spans="1:65" s="2" customFormat="1" ht="24.15" customHeight="1">
      <c r="A222" s="26"/>
      <c r="B222" s="138"/>
      <c r="C222" s="157" t="s">
        <v>366</v>
      </c>
      <c r="D222" s="157" t="s">
        <v>363</v>
      </c>
      <c r="E222" s="158" t="s">
        <v>489</v>
      </c>
      <c r="F222" s="159" t="s">
        <v>490</v>
      </c>
      <c r="G222" s="160" t="s">
        <v>137</v>
      </c>
      <c r="H222" s="161">
        <v>1056.1300000000001</v>
      </c>
      <c r="I222" s="162"/>
      <c r="J222" s="162">
        <f>ROUND(I222*H222,2)</f>
        <v>0</v>
      </c>
      <c r="K222" s="163"/>
      <c r="L222" s="164"/>
      <c r="M222" s="165" t="s">
        <v>1</v>
      </c>
      <c r="N222" s="166" t="s">
        <v>34</v>
      </c>
      <c r="O222" s="148">
        <v>0</v>
      </c>
      <c r="P222" s="148">
        <f>O222*H222</f>
        <v>0</v>
      </c>
      <c r="Q222" s="148">
        <v>0</v>
      </c>
      <c r="R222" s="148">
        <f>Q222*H222</f>
        <v>0</v>
      </c>
      <c r="S222" s="148">
        <v>0</v>
      </c>
      <c r="T222" s="149">
        <f>S222*H222</f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0" t="s">
        <v>191</v>
      </c>
      <c r="AT222" s="150" t="s">
        <v>363</v>
      </c>
      <c r="AU222" s="150" t="s">
        <v>139</v>
      </c>
      <c r="AY222" s="14" t="s">
        <v>131</v>
      </c>
      <c r="BE222" s="151">
        <f>IF(N222="základná",J222,0)</f>
        <v>0</v>
      </c>
      <c r="BF222" s="151">
        <f>IF(N222="znížená",J222,0)</f>
        <v>0</v>
      </c>
      <c r="BG222" s="151">
        <f>IF(N222="zákl. prenesená",J222,0)</f>
        <v>0</v>
      </c>
      <c r="BH222" s="151">
        <f>IF(N222="zníž. prenesená",J222,0)</f>
        <v>0</v>
      </c>
      <c r="BI222" s="151">
        <f>IF(N222="nulová",J222,0)</f>
        <v>0</v>
      </c>
      <c r="BJ222" s="14" t="s">
        <v>139</v>
      </c>
      <c r="BK222" s="151">
        <f>ROUND(I222*H222,2)</f>
        <v>0</v>
      </c>
      <c r="BL222" s="14" t="s">
        <v>164</v>
      </c>
      <c r="BM222" s="150" t="s">
        <v>491</v>
      </c>
    </row>
    <row r="223" spans="1:65" s="2" customFormat="1" ht="24.15" customHeight="1">
      <c r="A223" s="26"/>
      <c r="B223" s="138"/>
      <c r="C223" s="139" t="s">
        <v>492</v>
      </c>
      <c r="D223" s="139" t="s">
        <v>134</v>
      </c>
      <c r="E223" s="140" t="s">
        <v>493</v>
      </c>
      <c r="F223" s="141" t="s">
        <v>494</v>
      </c>
      <c r="G223" s="142" t="s">
        <v>170</v>
      </c>
      <c r="H223" s="143">
        <v>25.295000000000002</v>
      </c>
      <c r="I223" s="144"/>
      <c r="J223" s="144">
        <f>ROUND(I223*H223,2)</f>
        <v>0</v>
      </c>
      <c r="K223" s="145"/>
      <c r="L223" s="27"/>
      <c r="M223" s="146" t="s">
        <v>1</v>
      </c>
      <c r="N223" s="147" t="s">
        <v>34</v>
      </c>
      <c r="O223" s="148">
        <v>0</v>
      </c>
      <c r="P223" s="148">
        <f>O223*H223</f>
        <v>0</v>
      </c>
      <c r="Q223" s="148">
        <v>0</v>
      </c>
      <c r="R223" s="148">
        <f>Q223*H223</f>
        <v>0</v>
      </c>
      <c r="S223" s="148">
        <v>0</v>
      </c>
      <c r="T223" s="149">
        <f>S223*H223</f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0" t="s">
        <v>164</v>
      </c>
      <c r="AT223" s="150" t="s">
        <v>134</v>
      </c>
      <c r="AU223" s="150" t="s">
        <v>139</v>
      </c>
      <c r="AY223" s="14" t="s">
        <v>131</v>
      </c>
      <c r="BE223" s="151">
        <f>IF(N223="základná",J223,0)</f>
        <v>0</v>
      </c>
      <c r="BF223" s="151">
        <f>IF(N223="znížená",J223,0)</f>
        <v>0</v>
      </c>
      <c r="BG223" s="151">
        <f>IF(N223="zákl. prenesená",J223,0)</f>
        <v>0</v>
      </c>
      <c r="BH223" s="151">
        <f>IF(N223="zníž. prenesená",J223,0)</f>
        <v>0</v>
      </c>
      <c r="BI223" s="151">
        <f>IF(N223="nulová",J223,0)</f>
        <v>0</v>
      </c>
      <c r="BJ223" s="14" t="s">
        <v>139</v>
      </c>
      <c r="BK223" s="151">
        <f>ROUND(I223*H223,2)</f>
        <v>0</v>
      </c>
      <c r="BL223" s="14" t="s">
        <v>164</v>
      </c>
      <c r="BM223" s="150" t="s">
        <v>495</v>
      </c>
    </row>
    <row r="224" spans="1:65" s="12" customFormat="1" ht="22.95" customHeight="1">
      <c r="B224" s="126"/>
      <c r="D224" s="127" t="s">
        <v>67</v>
      </c>
      <c r="E224" s="136" t="s">
        <v>226</v>
      </c>
      <c r="F224" s="136" t="s">
        <v>227</v>
      </c>
      <c r="J224" s="137">
        <f>BK224</f>
        <v>0</v>
      </c>
      <c r="L224" s="126"/>
      <c r="M224" s="130"/>
      <c r="N224" s="131"/>
      <c r="O224" s="131"/>
      <c r="P224" s="132">
        <f>SUM(P225:P229)</f>
        <v>0</v>
      </c>
      <c r="Q224" s="131"/>
      <c r="R224" s="132">
        <f>SUM(R225:R229)</f>
        <v>0</v>
      </c>
      <c r="S224" s="131"/>
      <c r="T224" s="133">
        <f>SUM(T225:T229)</f>
        <v>0</v>
      </c>
      <c r="AR224" s="127" t="s">
        <v>139</v>
      </c>
      <c r="AT224" s="134" t="s">
        <v>67</v>
      </c>
      <c r="AU224" s="134" t="s">
        <v>75</v>
      </c>
      <c r="AY224" s="127" t="s">
        <v>131</v>
      </c>
      <c r="BK224" s="135">
        <f>SUM(BK225:BK229)</f>
        <v>0</v>
      </c>
    </row>
    <row r="225" spans="1:65" s="2" customFormat="1" ht="24.15" customHeight="1">
      <c r="A225" s="26"/>
      <c r="B225" s="138"/>
      <c r="C225" s="139" t="s">
        <v>369</v>
      </c>
      <c r="D225" s="139" t="s">
        <v>134</v>
      </c>
      <c r="E225" s="140" t="s">
        <v>496</v>
      </c>
      <c r="F225" s="141" t="s">
        <v>497</v>
      </c>
      <c r="G225" s="142" t="s">
        <v>231</v>
      </c>
      <c r="H225" s="143">
        <v>150</v>
      </c>
      <c r="I225" s="144"/>
      <c r="J225" s="144">
        <f>ROUND(I225*H225,2)</f>
        <v>0</v>
      </c>
      <c r="K225" s="145"/>
      <c r="L225" s="27"/>
      <c r="M225" s="146" t="s">
        <v>1</v>
      </c>
      <c r="N225" s="147" t="s">
        <v>34</v>
      </c>
      <c r="O225" s="148">
        <v>0</v>
      </c>
      <c r="P225" s="148">
        <f>O225*H225</f>
        <v>0</v>
      </c>
      <c r="Q225" s="148">
        <v>0</v>
      </c>
      <c r="R225" s="148">
        <f>Q225*H225</f>
        <v>0</v>
      </c>
      <c r="S225" s="148">
        <v>0</v>
      </c>
      <c r="T225" s="149">
        <f>S225*H225</f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0" t="s">
        <v>164</v>
      </c>
      <c r="AT225" s="150" t="s">
        <v>134</v>
      </c>
      <c r="AU225" s="150" t="s">
        <v>139</v>
      </c>
      <c r="AY225" s="14" t="s">
        <v>131</v>
      </c>
      <c r="BE225" s="151">
        <f>IF(N225="základná",J225,0)</f>
        <v>0</v>
      </c>
      <c r="BF225" s="151">
        <f>IF(N225="znížená",J225,0)</f>
        <v>0</v>
      </c>
      <c r="BG225" s="151">
        <f>IF(N225="zákl. prenesená",J225,0)</f>
        <v>0</v>
      </c>
      <c r="BH225" s="151">
        <f>IF(N225="zníž. prenesená",J225,0)</f>
        <v>0</v>
      </c>
      <c r="BI225" s="151">
        <f>IF(N225="nulová",J225,0)</f>
        <v>0</v>
      </c>
      <c r="BJ225" s="14" t="s">
        <v>139</v>
      </c>
      <c r="BK225" s="151">
        <f>ROUND(I225*H225,2)</f>
        <v>0</v>
      </c>
      <c r="BL225" s="14" t="s">
        <v>164</v>
      </c>
      <c r="BM225" s="150" t="s">
        <v>498</v>
      </c>
    </row>
    <row r="226" spans="1:65" s="2" customFormat="1" ht="24.15" customHeight="1">
      <c r="A226" s="26"/>
      <c r="B226" s="138"/>
      <c r="C226" s="139" t="s">
        <v>499</v>
      </c>
      <c r="D226" s="139" t="s">
        <v>134</v>
      </c>
      <c r="E226" s="140" t="s">
        <v>500</v>
      </c>
      <c r="F226" s="141" t="s">
        <v>501</v>
      </c>
      <c r="G226" s="142" t="s">
        <v>231</v>
      </c>
      <c r="H226" s="143">
        <v>23.78</v>
      </c>
      <c r="I226" s="144"/>
      <c r="J226" s="144">
        <f>ROUND(I226*H226,2)</f>
        <v>0</v>
      </c>
      <c r="K226" s="145"/>
      <c r="L226" s="27"/>
      <c r="M226" s="146" t="s">
        <v>1</v>
      </c>
      <c r="N226" s="147" t="s">
        <v>34</v>
      </c>
      <c r="O226" s="148">
        <v>0</v>
      </c>
      <c r="P226" s="148">
        <f>O226*H226</f>
        <v>0</v>
      </c>
      <c r="Q226" s="148">
        <v>0</v>
      </c>
      <c r="R226" s="148">
        <f>Q226*H226</f>
        <v>0</v>
      </c>
      <c r="S226" s="148">
        <v>0</v>
      </c>
      <c r="T226" s="149">
        <f>S226*H226</f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0" t="s">
        <v>164</v>
      </c>
      <c r="AT226" s="150" t="s">
        <v>134</v>
      </c>
      <c r="AU226" s="150" t="s">
        <v>139</v>
      </c>
      <c r="AY226" s="14" t="s">
        <v>131</v>
      </c>
      <c r="BE226" s="151">
        <f>IF(N226="základná",J226,0)</f>
        <v>0</v>
      </c>
      <c r="BF226" s="151">
        <f>IF(N226="znížená",J226,0)</f>
        <v>0</v>
      </c>
      <c r="BG226" s="151">
        <f>IF(N226="zákl. prenesená",J226,0)</f>
        <v>0</v>
      </c>
      <c r="BH226" s="151">
        <f>IF(N226="zníž. prenesená",J226,0)</f>
        <v>0</v>
      </c>
      <c r="BI226" s="151">
        <f>IF(N226="nulová",J226,0)</f>
        <v>0</v>
      </c>
      <c r="BJ226" s="14" t="s">
        <v>139</v>
      </c>
      <c r="BK226" s="151">
        <f>ROUND(I226*H226,2)</f>
        <v>0</v>
      </c>
      <c r="BL226" s="14" t="s">
        <v>164</v>
      </c>
      <c r="BM226" s="150" t="s">
        <v>502</v>
      </c>
    </row>
    <row r="227" spans="1:65" s="2" customFormat="1" ht="24.15" customHeight="1">
      <c r="A227" s="26"/>
      <c r="B227" s="138"/>
      <c r="C227" s="139" t="s">
        <v>371</v>
      </c>
      <c r="D227" s="139" t="s">
        <v>134</v>
      </c>
      <c r="E227" s="140" t="s">
        <v>503</v>
      </c>
      <c r="F227" s="141" t="s">
        <v>504</v>
      </c>
      <c r="G227" s="142" t="s">
        <v>231</v>
      </c>
      <c r="H227" s="143">
        <v>75.099999999999994</v>
      </c>
      <c r="I227" s="144"/>
      <c r="J227" s="144">
        <f>ROUND(I227*H227,2)</f>
        <v>0</v>
      </c>
      <c r="K227" s="145"/>
      <c r="L227" s="27"/>
      <c r="M227" s="146" t="s">
        <v>1</v>
      </c>
      <c r="N227" s="147" t="s">
        <v>34</v>
      </c>
      <c r="O227" s="148">
        <v>0</v>
      </c>
      <c r="P227" s="148">
        <f>O227*H227</f>
        <v>0</v>
      </c>
      <c r="Q227" s="148">
        <v>0</v>
      </c>
      <c r="R227" s="148">
        <f>Q227*H227</f>
        <v>0</v>
      </c>
      <c r="S227" s="148">
        <v>0</v>
      </c>
      <c r="T227" s="149">
        <f>S227*H227</f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0" t="s">
        <v>164</v>
      </c>
      <c r="AT227" s="150" t="s">
        <v>134</v>
      </c>
      <c r="AU227" s="150" t="s">
        <v>139</v>
      </c>
      <c r="AY227" s="14" t="s">
        <v>131</v>
      </c>
      <c r="BE227" s="151">
        <f>IF(N227="základná",J227,0)</f>
        <v>0</v>
      </c>
      <c r="BF227" s="151">
        <f>IF(N227="znížená",J227,0)</f>
        <v>0</v>
      </c>
      <c r="BG227" s="151">
        <f>IF(N227="zákl. prenesená",J227,0)</f>
        <v>0</v>
      </c>
      <c r="BH227" s="151">
        <f>IF(N227="zníž. prenesená",J227,0)</f>
        <v>0</v>
      </c>
      <c r="BI227" s="151">
        <f>IF(N227="nulová",J227,0)</f>
        <v>0</v>
      </c>
      <c r="BJ227" s="14" t="s">
        <v>139</v>
      </c>
      <c r="BK227" s="151">
        <f>ROUND(I227*H227,2)</f>
        <v>0</v>
      </c>
      <c r="BL227" s="14" t="s">
        <v>164</v>
      </c>
      <c r="BM227" s="150" t="s">
        <v>505</v>
      </c>
    </row>
    <row r="228" spans="1:65" s="2" customFormat="1" ht="24.15" customHeight="1">
      <c r="A228" s="26"/>
      <c r="B228" s="138"/>
      <c r="C228" s="139" t="s">
        <v>506</v>
      </c>
      <c r="D228" s="139" t="s">
        <v>134</v>
      </c>
      <c r="E228" s="140" t="s">
        <v>507</v>
      </c>
      <c r="F228" s="141" t="s">
        <v>508</v>
      </c>
      <c r="G228" s="142" t="s">
        <v>231</v>
      </c>
      <c r="H228" s="143">
        <v>16.809999999999999</v>
      </c>
      <c r="I228" s="144"/>
      <c r="J228" s="144">
        <f>ROUND(I228*H228,2)</f>
        <v>0</v>
      </c>
      <c r="K228" s="145"/>
      <c r="L228" s="27"/>
      <c r="M228" s="146" t="s">
        <v>1</v>
      </c>
      <c r="N228" s="147" t="s">
        <v>34</v>
      </c>
      <c r="O228" s="148">
        <v>0</v>
      </c>
      <c r="P228" s="148">
        <f>O228*H228</f>
        <v>0</v>
      </c>
      <c r="Q228" s="148">
        <v>0</v>
      </c>
      <c r="R228" s="148">
        <f>Q228*H228</f>
        <v>0</v>
      </c>
      <c r="S228" s="148">
        <v>0</v>
      </c>
      <c r="T228" s="149">
        <f>S228*H228</f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0" t="s">
        <v>164</v>
      </c>
      <c r="AT228" s="150" t="s">
        <v>134</v>
      </c>
      <c r="AU228" s="150" t="s">
        <v>139</v>
      </c>
      <c r="AY228" s="14" t="s">
        <v>131</v>
      </c>
      <c r="BE228" s="151">
        <f>IF(N228="základná",J228,0)</f>
        <v>0</v>
      </c>
      <c r="BF228" s="151">
        <f>IF(N228="znížená",J228,0)</f>
        <v>0</v>
      </c>
      <c r="BG228" s="151">
        <f>IF(N228="zákl. prenesená",J228,0)</f>
        <v>0</v>
      </c>
      <c r="BH228" s="151">
        <f>IF(N228="zníž. prenesená",J228,0)</f>
        <v>0</v>
      </c>
      <c r="BI228" s="151">
        <f>IF(N228="nulová",J228,0)</f>
        <v>0</v>
      </c>
      <c r="BJ228" s="14" t="s">
        <v>139</v>
      </c>
      <c r="BK228" s="151">
        <f>ROUND(I228*H228,2)</f>
        <v>0</v>
      </c>
      <c r="BL228" s="14" t="s">
        <v>164</v>
      </c>
      <c r="BM228" s="150" t="s">
        <v>509</v>
      </c>
    </row>
    <row r="229" spans="1:65" s="2" customFormat="1" ht="24.15" customHeight="1">
      <c r="A229" s="26"/>
      <c r="B229" s="138"/>
      <c r="C229" s="139" t="s">
        <v>374</v>
      </c>
      <c r="D229" s="139" t="s">
        <v>134</v>
      </c>
      <c r="E229" s="140" t="s">
        <v>510</v>
      </c>
      <c r="F229" s="141" t="s">
        <v>511</v>
      </c>
      <c r="G229" s="142" t="s">
        <v>170</v>
      </c>
      <c r="H229" s="143">
        <v>0.51200000000000001</v>
      </c>
      <c r="I229" s="144"/>
      <c r="J229" s="144">
        <f>ROUND(I229*H229,2)</f>
        <v>0</v>
      </c>
      <c r="K229" s="145"/>
      <c r="L229" s="27"/>
      <c r="M229" s="146" t="s">
        <v>1</v>
      </c>
      <c r="N229" s="147" t="s">
        <v>34</v>
      </c>
      <c r="O229" s="148">
        <v>0</v>
      </c>
      <c r="P229" s="148">
        <f>O229*H229</f>
        <v>0</v>
      </c>
      <c r="Q229" s="148">
        <v>0</v>
      </c>
      <c r="R229" s="148">
        <f>Q229*H229</f>
        <v>0</v>
      </c>
      <c r="S229" s="148">
        <v>0</v>
      </c>
      <c r="T229" s="149">
        <f>S229*H229</f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0" t="s">
        <v>164</v>
      </c>
      <c r="AT229" s="150" t="s">
        <v>134</v>
      </c>
      <c r="AU229" s="150" t="s">
        <v>139</v>
      </c>
      <c r="AY229" s="14" t="s">
        <v>131</v>
      </c>
      <c r="BE229" s="151">
        <f>IF(N229="základná",J229,0)</f>
        <v>0</v>
      </c>
      <c r="BF229" s="151">
        <f>IF(N229="znížená",J229,0)</f>
        <v>0</v>
      </c>
      <c r="BG229" s="151">
        <f>IF(N229="zákl. prenesená",J229,0)</f>
        <v>0</v>
      </c>
      <c r="BH229" s="151">
        <f>IF(N229="zníž. prenesená",J229,0)</f>
        <v>0</v>
      </c>
      <c r="BI229" s="151">
        <f>IF(N229="nulová",J229,0)</f>
        <v>0</v>
      </c>
      <c r="BJ229" s="14" t="s">
        <v>139</v>
      </c>
      <c r="BK229" s="151">
        <f>ROUND(I229*H229,2)</f>
        <v>0</v>
      </c>
      <c r="BL229" s="14" t="s">
        <v>164</v>
      </c>
      <c r="BM229" s="150" t="s">
        <v>512</v>
      </c>
    </row>
    <row r="230" spans="1:65" s="12" customFormat="1" ht="22.95" customHeight="1">
      <c r="B230" s="126"/>
      <c r="D230" s="127" t="s">
        <v>67</v>
      </c>
      <c r="E230" s="136" t="s">
        <v>236</v>
      </c>
      <c r="F230" s="136" t="s">
        <v>237</v>
      </c>
      <c r="J230" s="137">
        <f>BK230</f>
        <v>0</v>
      </c>
      <c r="L230" s="126"/>
      <c r="M230" s="130"/>
      <c r="N230" s="131"/>
      <c r="O230" s="131"/>
      <c r="P230" s="132">
        <f>SUM(P231:P235)</f>
        <v>0</v>
      </c>
      <c r="Q230" s="131"/>
      <c r="R230" s="132">
        <f>SUM(R231:R235)</f>
        <v>0</v>
      </c>
      <c r="S230" s="131"/>
      <c r="T230" s="133">
        <f>SUM(T231:T235)</f>
        <v>0</v>
      </c>
      <c r="AR230" s="127" t="s">
        <v>139</v>
      </c>
      <c r="AT230" s="134" t="s">
        <v>67</v>
      </c>
      <c r="AU230" s="134" t="s">
        <v>75</v>
      </c>
      <c r="AY230" s="127" t="s">
        <v>131</v>
      </c>
      <c r="BK230" s="135">
        <f>SUM(BK231:BK235)</f>
        <v>0</v>
      </c>
    </row>
    <row r="231" spans="1:65" s="2" customFormat="1" ht="24.15" customHeight="1">
      <c r="A231" s="26"/>
      <c r="B231" s="138"/>
      <c r="C231" s="139" t="s">
        <v>513</v>
      </c>
      <c r="D231" s="139" t="s">
        <v>134</v>
      </c>
      <c r="E231" s="140" t="s">
        <v>514</v>
      </c>
      <c r="F231" s="141" t="s">
        <v>515</v>
      </c>
      <c r="G231" s="142" t="s">
        <v>231</v>
      </c>
      <c r="H231" s="143">
        <v>45.6</v>
      </c>
      <c r="I231" s="144"/>
      <c r="J231" s="144">
        <f>ROUND(I231*H231,2)</f>
        <v>0</v>
      </c>
      <c r="K231" s="145"/>
      <c r="L231" s="27"/>
      <c r="M231" s="146" t="s">
        <v>1</v>
      </c>
      <c r="N231" s="147" t="s">
        <v>34</v>
      </c>
      <c r="O231" s="148">
        <v>0</v>
      </c>
      <c r="P231" s="148">
        <f>O231*H231</f>
        <v>0</v>
      </c>
      <c r="Q231" s="148">
        <v>0</v>
      </c>
      <c r="R231" s="148">
        <f>Q231*H231</f>
        <v>0</v>
      </c>
      <c r="S231" s="148">
        <v>0</v>
      </c>
      <c r="T231" s="149">
        <f>S231*H231</f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0" t="s">
        <v>164</v>
      </c>
      <c r="AT231" s="150" t="s">
        <v>134</v>
      </c>
      <c r="AU231" s="150" t="s">
        <v>139</v>
      </c>
      <c r="AY231" s="14" t="s">
        <v>131</v>
      </c>
      <c r="BE231" s="151">
        <f>IF(N231="základná",J231,0)</f>
        <v>0</v>
      </c>
      <c r="BF231" s="151">
        <f>IF(N231="znížená",J231,0)</f>
        <v>0</v>
      </c>
      <c r="BG231" s="151">
        <f>IF(N231="zákl. prenesená",J231,0)</f>
        <v>0</v>
      </c>
      <c r="BH231" s="151">
        <f>IF(N231="zníž. prenesená",J231,0)</f>
        <v>0</v>
      </c>
      <c r="BI231" s="151">
        <f>IF(N231="nulová",J231,0)</f>
        <v>0</v>
      </c>
      <c r="BJ231" s="14" t="s">
        <v>139</v>
      </c>
      <c r="BK231" s="151">
        <f>ROUND(I231*H231,2)</f>
        <v>0</v>
      </c>
      <c r="BL231" s="14" t="s">
        <v>164</v>
      </c>
      <c r="BM231" s="150" t="s">
        <v>516</v>
      </c>
    </row>
    <row r="232" spans="1:65" s="2" customFormat="1" ht="37.950000000000003" customHeight="1">
      <c r="A232" s="26"/>
      <c r="B232" s="138"/>
      <c r="C232" s="139" t="s">
        <v>378</v>
      </c>
      <c r="D232" s="139" t="s">
        <v>134</v>
      </c>
      <c r="E232" s="140" t="s">
        <v>517</v>
      </c>
      <c r="F232" s="141" t="s">
        <v>518</v>
      </c>
      <c r="G232" s="142" t="s">
        <v>137</v>
      </c>
      <c r="H232" s="143">
        <v>865</v>
      </c>
      <c r="I232" s="144"/>
      <c r="J232" s="144">
        <f>ROUND(I232*H232,2)</f>
        <v>0</v>
      </c>
      <c r="K232" s="145"/>
      <c r="L232" s="27"/>
      <c r="M232" s="146" t="s">
        <v>1</v>
      </c>
      <c r="N232" s="147" t="s">
        <v>34</v>
      </c>
      <c r="O232" s="148">
        <v>0</v>
      </c>
      <c r="P232" s="148">
        <f>O232*H232</f>
        <v>0</v>
      </c>
      <c r="Q232" s="148">
        <v>0</v>
      </c>
      <c r="R232" s="148">
        <f>Q232*H232</f>
        <v>0</v>
      </c>
      <c r="S232" s="148">
        <v>0</v>
      </c>
      <c r="T232" s="149">
        <f>S232*H232</f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0" t="s">
        <v>164</v>
      </c>
      <c r="AT232" s="150" t="s">
        <v>134</v>
      </c>
      <c r="AU232" s="150" t="s">
        <v>139</v>
      </c>
      <c r="AY232" s="14" t="s">
        <v>131</v>
      </c>
      <c r="BE232" s="151">
        <f>IF(N232="základná",J232,0)</f>
        <v>0</v>
      </c>
      <c r="BF232" s="151">
        <f>IF(N232="znížená",J232,0)</f>
        <v>0</v>
      </c>
      <c r="BG232" s="151">
        <f>IF(N232="zákl. prenesená",J232,0)</f>
        <v>0</v>
      </c>
      <c r="BH232" s="151">
        <f>IF(N232="zníž. prenesená",J232,0)</f>
        <v>0</v>
      </c>
      <c r="BI232" s="151">
        <f>IF(N232="nulová",J232,0)</f>
        <v>0</v>
      </c>
      <c r="BJ232" s="14" t="s">
        <v>139</v>
      </c>
      <c r="BK232" s="151">
        <f>ROUND(I232*H232,2)</f>
        <v>0</v>
      </c>
      <c r="BL232" s="14" t="s">
        <v>164</v>
      </c>
      <c r="BM232" s="150" t="s">
        <v>519</v>
      </c>
    </row>
    <row r="233" spans="1:65" s="2" customFormat="1" ht="24.15" customHeight="1">
      <c r="A233" s="26"/>
      <c r="B233" s="138"/>
      <c r="C233" s="139" t="s">
        <v>520</v>
      </c>
      <c r="D233" s="139" t="s">
        <v>134</v>
      </c>
      <c r="E233" s="140" t="s">
        <v>521</v>
      </c>
      <c r="F233" s="141" t="s">
        <v>522</v>
      </c>
      <c r="G233" s="142" t="s">
        <v>231</v>
      </c>
      <c r="H233" s="143">
        <v>43.5</v>
      </c>
      <c r="I233" s="144"/>
      <c r="J233" s="144">
        <f>ROUND(I233*H233,2)</f>
        <v>0</v>
      </c>
      <c r="K233" s="145"/>
      <c r="L233" s="27"/>
      <c r="M233" s="146" t="s">
        <v>1</v>
      </c>
      <c r="N233" s="147" t="s">
        <v>34</v>
      </c>
      <c r="O233" s="148">
        <v>0</v>
      </c>
      <c r="P233" s="148">
        <f>O233*H233</f>
        <v>0</v>
      </c>
      <c r="Q233" s="148">
        <v>0</v>
      </c>
      <c r="R233" s="148">
        <f>Q233*H233</f>
        <v>0</v>
      </c>
      <c r="S233" s="148">
        <v>0</v>
      </c>
      <c r="T233" s="149">
        <f>S233*H233</f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50" t="s">
        <v>164</v>
      </c>
      <c r="AT233" s="150" t="s">
        <v>134</v>
      </c>
      <c r="AU233" s="150" t="s">
        <v>139</v>
      </c>
      <c r="AY233" s="14" t="s">
        <v>131</v>
      </c>
      <c r="BE233" s="151">
        <f>IF(N233="základná",J233,0)</f>
        <v>0</v>
      </c>
      <c r="BF233" s="151">
        <f>IF(N233="znížená",J233,0)</f>
        <v>0</v>
      </c>
      <c r="BG233" s="151">
        <f>IF(N233="zákl. prenesená",J233,0)</f>
        <v>0</v>
      </c>
      <c r="BH233" s="151">
        <f>IF(N233="zníž. prenesená",J233,0)</f>
        <v>0</v>
      </c>
      <c r="BI233" s="151">
        <f>IF(N233="nulová",J233,0)</f>
        <v>0</v>
      </c>
      <c r="BJ233" s="14" t="s">
        <v>139</v>
      </c>
      <c r="BK233" s="151">
        <f>ROUND(I233*H233,2)</f>
        <v>0</v>
      </c>
      <c r="BL233" s="14" t="s">
        <v>164</v>
      </c>
      <c r="BM233" s="150" t="s">
        <v>523</v>
      </c>
    </row>
    <row r="234" spans="1:65" s="2" customFormat="1" ht="24.15" customHeight="1">
      <c r="A234" s="26"/>
      <c r="B234" s="138"/>
      <c r="C234" s="139" t="s">
        <v>381</v>
      </c>
      <c r="D234" s="139" t="s">
        <v>134</v>
      </c>
      <c r="E234" s="140" t="s">
        <v>524</v>
      </c>
      <c r="F234" s="141" t="s">
        <v>525</v>
      </c>
      <c r="G234" s="142" t="s">
        <v>137</v>
      </c>
      <c r="H234" s="143">
        <v>920</v>
      </c>
      <c r="I234" s="144"/>
      <c r="J234" s="144">
        <f>ROUND(I234*H234,2)</f>
        <v>0</v>
      </c>
      <c r="K234" s="145"/>
      <c r="L234" s="27"/>
      <c r="M234" s="146" t="s">
        <v>1</v>
      </c>
      <c r="N234" s="147" t="s">
        <v>34</v>
      </c>
      <c r="O234" s="148">
        <v>0</v>
      </c>
      <c r="P234" s="148">
        <f>O234*H234</f>
        <v>0</v>
      </c>
      <c r="Q234" s="148">
        <v>0</v>
      </c>
      <c r="R234" s="148">
        <f>Q234*H234</f>
        <v>0</v>
      </c>
      <c r="S234" s="148">
        <v>0</v>
      </c>
      <c r="T234" s="149">
        <f>S234*H234</f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50" t="s">
        <v>164</v>
      </c>
      <c r="AT234" s="150" t="s">
        <v>134</v>
      </c>
      <c r="AU234" s="150" t="s">
        <v>139</v>
      </c>
      <c r="AY234" s="14" t="s">
        <v>131</v>
      </c>
      <c r="BE234" s="151">
        <f>IF(N234="základná",J234,0)</f>
        <v>0</v>
      </c>
      <c r="BF234" s="151">
        <f>IF(N234="znížená",J234,0)</f>
        <v>0</v>
      </c>
      <c r="BG234" s="151">
        <f>IF(N234="zákl. prenesená",J234,0)</f>
        <v>0</v>
      </c>
      <c r="BH234" s="151">
        <f>IF(N234="zníž. prenesená",J234,0)</f>
        <v>0</v>
      </c>
      <c r="BI234" s="151">
        <f>IF(N234="nulová",J234,0)</f>
        <v>0</v>
      </c>
      <c r="BJ234" s="14" t="s">
        <v>139</v>
      </c>
      <c r="BK234" s="151">
        <f>ROUND(I234*H234,2)</f>
        <v>0</v>
      </c>
      <c r="BL234" s="14" t="s">
        <v>164</v>
      </c>
      <c r="BM234" s="150" t="s">
        <v>526</v>
      </c>
    </row>
    <row r="235" spans="1:65" s="2" customFormat="1" ht="24.15" customHeight="1">
      <c r="A235" s="26"/>
      <c r="B235" s="138"/>
      <c r="C235" s="139" t="s">
        <v>527</v>
      </c>
      <c r="D235" s="139" t="s">
        <v>134</v>
      </c>
      <c r="E235" s="140" t="s">
        <v>528</v>
      </c>
      <c r="F235" s="141" t="s">
        <v>529</v>
      </c>
      <c r="G235" s="142" t="s">
        <v>170</v>
      </c>
      <c r="H235" s="143">
        <v>42.784999999999997</v>
      </c>
      <c r="I235" s="144"/>
      <c r="J235" s="144">
        <f>ROUND(I235*H235,2)</f>
        <v>0</v>
      </c>
      <c r="K235" s="145"/>
      <c r="L235" s="27"/>
      <c r="M235" s="146" t="s">
        <v>1</v>
      </c>
      <c r="N235" s="147" t="s">
        <v>34</v>
      </c>
      <c r="O235" s="148">
        <v>0</v>
      </c>
      <c r="P235" s="148">
        <f>O235*H235</f>
        <v>0</v>
      </c>
      <c r="Q235" s="148">
        <v>0</v>
      </c>
      <c r="R235" s="148">
        <f>Q235*H235</f>
        <v>0</v>
      </c>
      <c r="S235" s="148">
        <v>0</v>
      </c>
      <c r="T235" s="149">
        <f>S235*H235</f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50" t="s">
        <v>164</v>
      </c>
      <c r="AT235" s="150" t="s">
        <v>134</v>
      </c>
      <c r="AU235" s="150" t="s">
        <v>139</v>
      </c>
      <c r="AY235" s="14" t="s">
        <v>131</v>
      </c>
      <c r="BE235" s="151">
        <f>IF(N235="základná",J235,0)</f>
        <v>0</v>
      </c>
      <c r="BF235" s="151">
        <f>IF(N235="znížená",J235,0)</f>
        <v>0</v>
      </c>
      <c r="BG235" s="151">
        <f>IF(N235="zákl. prenesená",J235,0)</f>
        <v>0</v>
      </c>
      <c r="BH235" s="151">
        <f>IF(N235="zníž. prenesená",J235,0)</f>
        <v>0</v>
      </c>
      <c r="BI235" s="151">
        <f>IF(N235="nulová",J235,0)</f>
        <v>0</v>
      </c>
      <c r="BJ235" s="14" t="s">
        <v>139</v>
      </c>
      <c r="BK235" s="151">
        <f>ROUND(I235*H235,2)</f>
        <v>0</v>
      </c>
      <c r="BL235" s="14" t="s">
        <v>164</v>
      </c>
      <c r="BM235" s="150" t="s">
        <v>530</v>
      </c>
    </row>
    <row r="236" spans="1:65" s="12" customFormat="1" ht="22.95" customHeight="1">
      <c r="B236" s="126"/>
      <c r="D236" s="127" t="s">
        <v>67</v>
      </c>
      <c r="E236" s="136" t="s">
        <v>242</v>
      </c>
      <c r="F236" s="136" t="s">
        <v>243</v>
      </c>
      <c r="J236" s="137">
        <f>BK236</f>
        <v>0</v>
      </c>
      <c r="L236" s="126"/>
      <c r="M236" s="130"/>
      <c r="N236" s="131"/>
      <c r="O236" s="131"/>
      <c r="P236" s="132">
        <f>SUM(P237:P270)</f>
        <v>0</v>
      </c>
      <c r="Q236" s="131"/>
      <c r="R236" s="132">
        <f>SUM(R237:R270)</f>
        <v>0</v>
      </c>
      <c r="S236" s="131"/>
      <c r="T236" s="133">
        <f>SUM(T237:T270)</f>
        <v>0</v>
      </c>
      <c r="AR236" s="127" t="s">
        <v>139</v>
      </c>
      <c r="AT236" s="134" t="s">
        <v>67</v>
      </c>
      <c r="AU236" s="134" t="s">
        <v>75</v>
      </c>
      <c r="AY236" s="127" t="s">
        <v>131</v>
      </c>
      <c r="BK236" s="135">
        <f>SUM(BK237:BK270)</f>
        <v>0</v>
      </c>
    </row>
    <row r="237" spans="1:65" s="2" customFormat="1" ht="14.4" customHeight="1">
      <c r="A237" s="26"/>
      <c r="B237" s="138"/>
      <c r="C237" s="139" t="s">
        <v>385</v>
      </c>
      <c r="D237" s="152" t="s">
        <v>134</v>
      </c>
      <c r="E237" s="140" t="s">
        <v>531</v>
      </c>
      <c r="F237" s="141" t="s">
        <v>532</v>
      </c>
      <c r="G237" s="142" t="s">
        <v>137</v>
      </c>
      <c r="H237" s="143">
        <v>182.608</v>
      </c>
      <c r="I237" s="144"/>
      <c r="J237" s="144">
        <f t="shared" ref="J237:J270" si="70">ROUND(I237*H237,2)</f>
        <v>0</v>
      </c>
      <c r="K237" s="145"/>
      <c r="L237" s="27"/>
      <c r="M237" s="146" t="s">
        <v>1</v>
      </c>
      <c r="N237" s="147" t="s">
        <v>34</v>
      </c>
      <c r="O237" s="148">
        <v>0</v>
      </c>
      <c r="P237" s="148">
        <f t="shared" ref="P237:P270" si="71">O237*H237</f>
        <v>0</v>
      </c>
      <c r="Q237" s="148">
        <v>0</v>
      </c>
      <c r="R237" s="148">
        <f t="shared" ref="R237:R270" si="72">Q237*H237</f>
        <v>0</v>
      </c>
      <c r="S237" s="148">
        <v>0</v>
      </c>
      <c r="T237" s="149">
        <f t="shared" ref="T237:T270" si="73">S237*H237</f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50" t="s">
        <v>164</v>
      </c>
      <c r="AT237" s="150" t="s">
        <v>134</v>
      </c>
      <c r="AU237" s="150" t="s">
        <v>139</v>
      </c>
      <c r="AY237" s="14" t="s">
        <v>131</v>
      </c>
      <c r="BE237" s="151">
        <f t="shared" ref="BE237:BE270" si="74">IF(N237="základná",J237,0)</f>
        <v>0</v>
      </c>
      <c r="BF237" s="151">
        <f t="shared" ref="BF237:BF270" si="75">IF(N237="znížená",J237,0)</f>
        <v>0</v>
      </c>
      <c r="BG237" s="151">
        <f t="shared" ref="BG237:BG270" si="76">IF(N237="zákl. prenesená",J237,0)</f>
        <v>0</v>
      </c>
      <c r="BH237" s="151">
        <f t="shared" ref="BH237:BH270" si="77">IF(N237="zníž. prenesená",J237,0)</f>
        <v>0</v>
      </c>
      <c r="BI237" s="151">
        <f t="shared" ref="BI237:BI270" si="78">IF(N237="nulová",J237,0)</f>
        <v>0</v>
      </c>
      <c r="BJ237" s="14" t="s">
        <v>139</v>
      </c>
      <c r="BK237" s="151">
        <f t="shared" ref="BK237:BK270" si="79">ROUND(I237*H237,2)</f>
        <v>0</v>
      </c>
      <c r="BL237" s="14" t="s">
        <v>164</v>
      </c>
      <c r="BM237" s="150" t="s">
        <v>533</v>
      </c>
    </row>
    <row r="238" spans="1:65" s="2" customFormat="1" ht="24.15" customHeight="1">
      <c r="A238" s="26"/>
      <c r="B238" s="138"/>
      <c r="C238" s="157" t="s">
        <v>534</v>
      </c>
      <c r="D238" s="157" t="s">
        <v>363</v>
      </c>
      <c r="E238" s="158" t="s">
        <v>535</v>
      </c>
      <c r="F238" s="159" t="s">
        <v>536</v>
      </c>
      <c r="G238" s="160" t="s">
        <v>316</v>
      </c>
      <c r="H238" s="161">
        <v>2</v>
      </c>
      <c r="I238" s="162"/>
      <c r="J238" s="162">
        <f t="shared" si="70"/>
        <v>0</v>
      </c>
      <c r="K238" s="163"/>
      <c r="L238" s="164"/>
      <c r="M238" s="165" t="s">
        <v>1</v>
      </c>
      <c r="N238" s="166" t="s">
        <v>34</v>
      </c>
      <c r="O238" s="148">
        <v>0</v>
      </c>
      <c r="P238" s="148">
        <f t="shared" si="71"/>
        <v>0</v>
      </c>
      <c r="Q238" s="148">
        <v>0</v>
      </c>
      <c r="R238" s="148">
        <f t="shared" si="72"/>
        <v>0</v>
      </c>
      <c r="S238" s="148">
        <v>0</v>
      </c>
      <c r="T238" s="149">
        <f t="shared" si="73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50" t="s">
        <v>191</v>
      </c>
      <c r="AT238" s="150" t="s">
        <v>363</v>
      </c>
      <c r="AU238" s="150" t="s">
        <v>139</v>
      </c>
      <c r="AY238" s="14" t="s">
        <v>131</v>
      </c>
      <c r="BE238" s="151">
        <f t="shared" si="74"/>
        <v>0</v>
      </c>
      <c r="BF238" s="151">
        <f t="shared" si="75"/>
        <v>0</v>
      </c>
      <c r="BG238" s="151">
        <f t="shared" si="76"/>
        <v>0</v>
      </c>
      <c r="BH238" s="151">
        <f t="shared" si="77"/>
        <v>0</v>
      </c>
      <c r="BI238" s="151">
        <f t="shared" si="78"/>
        <v>0</v>
      </c>
      <c r="BJ238" s="14" t="s">
        <v>139</v>
      </c>
      <c r="BK238" s="151">
        <f t="shared" si="79"/>
        <v>0</v>
      </c>
      <c r="BL238" s="14" t="s">
        <v>164</v>
      </c>
      <c r="BM238" s="150" t="s">
        <v>537</v>
      </c>
    </row>
    <row r="239" spans="1:65" s="2" customFormat="1" ht="24.15" customHeight="1">
      <c r="A239" s="26"/>
      <c r="B239" s="138"/>
      <c r="C239" s="157" t="s">
        <v>388</v>
      </c>
      <c r="D239" s="157" t="s">
        <v>363</v>
      </c>
      <c r="E239" s="158" t="s">
        <v>538</v>
      </c>
      <c r="F239" s="159" t="s">
        <v>539</v>
      </c>
      <c r="G239" s="160" t="s">
        <v>316</v>
      </c>
      <c r="H239" s="161">
        <v>3</v>
      </c>
      <c r="I239" s="162"/>
      <c r="J239" s="162">
        <f t="shared" si="70"/>
        <v>0</v>
      </c>
      <c r="K239" s="163"/>
      <c r="L239" s="164"/>
      <c r="M239" s="165" t="s">
        <v>1</v>
      </c>
      <c r="N239" s="166" t="s">
        <v>34</v>
      </c>
      <c r="O239" s="148">
        <v>0</v>
      </c>
      <c r="P239" s="148">
        <f t="shared" si="71"/>
        <v>0</v>
      </c>
      <c r="Q239" s="148">
        <v>0</v>
      </c>
      <c r="R239" s="148">
        <f t="shared" si="72"/>
        <v>0</v>
      </c>
      <c r="S239" s="148">
        <v>0</v>
      </c>
      <c r="T239" s="149">
        <f t="shared" si="73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50" t="s">
        <v>191</v>
      </c>
      <c r="AT239" s="150" t="s">
        <v>363</v>
      </c>
      <c r="AU239" s="150" t="s">
        <v>139</v>
      </c>
      <c r="AY239" s="14" t="s">
        <v>131</v>
      </c>
      <c r="BE239" s="151">
        <f t="shared" si="74"/>
        <v>0</v>
      </c>
      <c r="BF239" s="151">
        <f t="shared" si="75"/>
        <v>0</v>
      </c>
      <c r="BG239" s="151">
        <f t="shared" si="76"/>
        <v>0</v>
      </c>
      <c r="BH239" s="151">
        <f t="shared" si="77"/>
        <v>0</v>
      </c>
      <c r="BI239" s="151">
        <f t="shared" si="78"/>
        <v>0</v>
      </c>
      <c r="BJ239" s="14" t="s">
        <v>139</v>
      </c>
      <c r="BK239" s="151">
        <f t="shared" si="79"/>
        <v>0</v>
      </c>
      <c r="BL239" s="14" t="s">
        <v>164</v>
      </c>
      <c r="BM239" s="150" t="s">
        <v>540</v>
      </c>
    </row>
    <row r="240" spans="1:65" s="2" customFormat="1" ht="24.15" customHeight="1">
      <c r="A240" s="26"/>
      <c r="B240" s="138"/>
      <c r="C240" s="157" t="s">
        <v>541</v>
      </c>
      <c r="D240" s="167" t="s">
        <v>363</v>
      </c>
      <c r="E240" s="158" t="s">
        <v>542</v>
      </c>
      <c r="F240" s="159" t="s">
        <v>543</v>
      </c>
      <c r="G240" s="160" t="s">
        <v>316</v>
      </c>
      <c r="H240" s="161">
        <v>1</v>
      </c>
      <c r="I240" s="162"/>
      <c r="J240" s="162">
        <f t="shared" si="70"/>
        <v>0</v>
      </c>
      <c r="K240" s="163"/>
      <c r="L240" s="164"/>
      <c r="M240" s="165" t="s">
        <v>1</v>
      </c>
      <c r="N240" s="166" t="s">
        <v>34</v>
      </c>
      <c r="O240" s="148">
        <v>0</v>
      </c>
      <c r="P240" s="148">
        <f t="shared" si="71"/>
        <v>0</v>
      </c>
      <c r="Q240" s="148">
        <v>0</v>
      </c>
      <c r="R240" s="148">
        <f t="shared" si="72"/>
        <v>0</v>
      </c>
      <c r="S240" s="148">
        <v>0</v>
      </c>
      <c r="T240" s="149">
        <f t="shared" si="73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50" t="s">
        <v>191</v>
      </c>
      <c r="AT240" s="150" t="s">
        <v>363</v>
      </c>
      <c r="AU240" s="150" t="s">
        <v>139</v>
      </c>
      <c r="AY240" s="14" t="s">
        <v>131</v>
      </c>
      <c r="BE240" s="151">
        <f t="shared" si="74"/>
        <v>0</v>
      </c>
      <c r="BF240" s="151">
        <f t="shared" si="75"/>
        <v>0</v>
      </c>
      <c r="BG240" s="151">
        <f t="shared" si="76"/>
        <v>0</v>
      </c>
      <c r="BH240" s="151">
        <f t="shared" si="77"/>
        <v>0</v>
      </c>
      <c r="BI240" s="151">
        <f t="shared" si="78"/>
        <v>0</v>
      </c>
      <c r="BJ240" s="14" t="s">
        <v>139</v>
      </c>
      <c r="BK240" s="151">
        <f t="shared" si="79"/>
        <v>0</v>
      </c>
      <c r="BL240" s="14" t="s">
        <v>164</v>
      </c>
      <c r="BM240" s="150" t="s">
        <v>544</v>
      </c>
    </row>
    <row r="241" spans="1:65" s="2" customFormat="1" ht="24.15" customHeight="1">
      <c r="A241" s="26"/>
      <c r="B241" s="138"/>
      <c r="C241" s="157" t="s">
        <v>392</v>
      </c>
      <c r="D241" s="167" t="s">
        <v>363</v>
      </c>
      <c r="E241" s="158" t="s">
        <v>545</v>
      </c>
      <c r="F241" s="159" t="s">
        <v>546</v>
      </c>
      <c r="G241" s="160" t="s">
        <v>316</v>
      </c>
      <c r="H241" s="161">
        <v>2</v>
      </c>
      <c r="I241" s="162"/>
      <c r="J241" s="162">
        <f t="shared" si="70"/>
        <v>0</v>
      </c>
      <c r="K241" s="163"/>
      <c r="L241" s="164"/>
      <c r="M241" s="165" t="s">
        <v>1</v>
      </c>
      <c r="N241" s="166" t="s">
        <v>34</v>
      </c>
      <c r="O241" s="148">
        <v>0</v>
      </c>
      <c r="P241" s="148">
        <f t="shared" si="71"/>
        <v>0</v>
      </c>
      <c r="Q241" s="148">
        <v>0</v>
      </c>
      <c r="R241" s="148">
        <f t="shared" si="72"/>
        <v>0</v>
      </c>
      <c r="S241" s="148">
        <v>0</v>
      </c>
      <c r="T241" s="149">
        <f t="shared" si="73"/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50" t="s">
        <v>191</v>
      </c>
      <c r="AT241" s="150" t="s">
        <v>363</v>
      </c>
      <c r="AU241" s="150" t="s">
        <v>139</v>
      </c>
      <c r="AY241" s="14" t="s">
        <v>131</v>
      </c>
      <c r="BE241" s="151">
        <f t="shared" si="74"/>
        <v>0</v>
      </c>
      <c r="BF241" s="151">
        <f t="shared" si="75"/>
        <v>0</v>
      </c>
      <c r="BG241" s="151">
        <f t="shared" si="76"/>
        <v>0</v>
      </c>
      <c r="BH241" s="151">
        <f t="shared" si="77"/>
        <v>0</v>
      </c>
      <c r="BI241" s="151">
        <f t="shared" si="78"/>
        <v>0</v>
      </c>
      <c r="BJ241" s="14" t="s">
        <v>139</v>
      </c>
      <c r="BK241" s="151">
        <f t="shared" si="79"/>
        <v>0</v>
      </c>
      <c r="BL241" s="14" t="s">
        <v>164</v>
      </c>
      <c r="BM241" s="150" t="s">
        <v>547</v>
      </c>
    </row>
    <row r="242" spans="1:65" s="2" customFormat="1" ht="24.15" customHeight="1">
      <c r="A242" s="26"/>
      <c r="B242" s="138"/>
      <c r="C242" s="157" t="s">
        <v>548</v>
      </c>
      <c r="D242" s="167" t="s">
        <v>363</v>
      </c>
      <c r="E242" s="158" t="s">
        <v>549</v>
      </c>
      <c r="F242" s="159" t="s">
        <v>550</v>
      </c>
      <c r="G242" s="160" t="s">
        <v>316</v>
      </c>
      <c r="H242" s="161">
        <v>1</v>
      </c>
      <c r="I242" s="162"/>
      <c r="J242" s="162">
        <f t="shared" si="70"/>
        <v>0</v>
      </c>
      <c r="K242" s="163"/>
      <c r="L242" s="164"/>
      <c r="M242" s="165" t="s">
        <v>1</v>
      </c>
      <c r="N242" s="166" t="s">
        <v>34</v>
      </c>
      <c r="O242" s="148">
        <v>0</v>
      </c>
      <c r="P242" s="148">
        <f t="shared" si="71"/>
        <v>0</v>
      </c>
      <c r="Q242" s="148">
        <v>0</v>
      </c>
      <c r="R242" s="148">
        <f t="shared" si="72"/>
        <v>0</v>
      </c>
      <c r="S242" s="148">
        <v>0</v>
      </c>
      <c r="T242" s="149">
        <f t="shared" si="73"/>
        <v>0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50" t="s">
        <v>191</v>
      </c>
      <c r="AT242" s="150" t="s">
        <v>363</v>
      </c>
      <c r="AU242" s="150" t="s">
        <v>139</v>
      </c>
      <c r="AY242" s="14" t="s">
        <v>131</v>
      </c>
      <c r="BE242" s="151">
        <f t="shared" si="74"/>
        <v>0</v>
      </c>
      <c r="BF242" s="151">
        <f t="shared" si="75"/>
        <v>0</v>
      </c>
      <c r="BG242" s="151">
        <f t="shared" si="76"/>
        <v>0</v>
      </c>
      <c r="BH242" s="151">
        <f t="shared" si="77"/>
        <v>0</v>
      </c>
      <c r="BI242" s="151">
        <f t="shared" si="78"/>
        <v>0</v>
      </c>
      <c r="BJ242" s="14" t="s">
        <v>139</v>
      </c>
      <c r="BK242" s="151">
        <f t="shared" si="79"/>
        <v>0</v>
      </c>
      <c r="BL242" s="14" t="s">
        <v>164</v>
      </c>
      <c r="BM242" s="150" t="s">
        <v>551</v>
      </c>
    </row>
    <row r="243" spans="1:65" s="2" customFormat="1" ht="24.15" customHeight="1">
      <c r="A243" s="26"/>
      <c r="B243" s="138"/>
      <c r="C243" s="157" t="s">
        <v>393</v>
      </c>
      <c r="D243" s="167" t="s">
        <v>363</v>
      </c>
      <c r="E243" s="158" t="s">
        <v>552</v>
      </c>
      <c r="F243" s="159" t="s">
        <v>553</v>
      </c>
      <c r="G243" s="160" t="s">
        <v>316</v>
      </c>
      <c r="H243" s="161">
        <v>2</v>
      </c>
      <c r="I243" s="162"/>
      <c r="J243" s="162">
        <f t="shared" si="70"/>
        <v>0</v>
      </c>
      <c r="K243" s="163"/>
      <c r="L243" s="164"/>
      <c r="M243" s="165" t="s">
        <v>1</v>
      </c>
      <c r="N243" s="166" t="s">
        <v>34</v>
      </c>
      <c r="O243" s="148">
        <v>0</v>
      </c>
      <c r="P243" s="148">
        <f t="shared" si="71"/>
        <v>0</v>
      </c>
      <c r="Q243" s="148">
        <v>0</v>
      </c>
      <c r="R243" s="148">
        <f t="shared" si="72"/>
        <v>0</v>
      </c>
      <c r="S243" s="148">
        <v>0</v>
      </c>
      <c r="T243" s="149">
        <f t="shared" si="73"/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50" t="s">
        <v>191</v>
      </c>
      <c r="AT243" s="150" t="s">
        <v>363</v>
      </c>
      <c r="AU243" s="150" t="s">
        <v>139</v>
      </c>
      <c r="AY243" s="14" t="s">
        <v>131</v>
      </c>
      <c r="BE243" s="151">
        <f t="shared" si="74"/>
        <v>0</v>
      </c>
      <c r="BF243" s="151">
        <f t="shared" si="75"/>
        <v>0</v>
      </c>
      <c r="BG243" s="151">
        <f t="shared" si="76"/>
        <v>0</v>
      </c>
      <c r="BH243" s="151">
        <f t="shared" si="77"/>
        <v>0</v>
      </c>
      <c r="BI243" s="151">
        <f t="shared" si="78"/>
        <v>0</v>
      </c>
      <c r="BJ243" s="14" t="s">
        <v>139</v>
      </c>
      <c r="BK243" s="151">
        <f t="shared" si="79"/>
        <v>0</v>
      </c>
      <c r="BL243" s="14" t="s">
        <v>164</v>
      </c>
      <c r="BM243" s="150" t="s">
        <v>554</v>
      </c>
    </row>
    <row r="244" spans="1:65" s="2" customFormat="1" ht="24.15" customHeight="1">
      <c r="A244" s="26"/>
      <c r="B244" s="138"/>
      <c r="C244" s="157" t="s">
        <v>555</v>
      </c>
      <c r="D244" s="167" t="s">
        <v>363</v>
      </c>
      <c r="E244" s="158" t="s">
        <v>556</v>
      </c>
      <c r="F244" s="159" t="s">
        <v>557</v>
      </c>
      <c r="G244" s="160" t="s">
        <v>316</v>
      </c>
      <c r="H244" s="161">
        <v>1</v>
      </c>
      <c r="I244" s="162"/>
      <c r="J244" s="162">
        <f t="shared" si="70"/>
        <v>0</v>
      </c>
      <c r="K244" s="163"/>
      <c r="L244" s="164"/>
      <c r="M244" s="165" t="s">
        <v>1</v>
      </c>
      <c r="N244" s="166" t="s">
        <v>34</v>
      </c>
      <c r="O244" s="148">
        <v>0</v>
      </c>
      <c r="P244" s="148">
        <f t="shared" si="71"/>
        <v>0</v>
      </c>
      <c r="Q244" s="148">
        <v>0</v>
      </c>
      <c r="R244" s="148">
        <f t="shared" si="72"/>
        <v>0</v>
      </c>
      <c r="S244" s="148">
        <v>0</v>
      </c>
      <c r="T244" s="149">
        <f t="shared" si="73"/>
        <v>0</v>
      </c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50" t="s">
        <v>191</v>
      </c>
      <c r="AT244" s="150" t="s">
        <v>363</v>
      </c>
      <c r="AU244" s="150" t="s">
        <v>139</v>
      </c>
      <c r="AY244" s="14" t="s">
        <v>131</v>
      </c>
      <c r="BE244" s="151">
        <f t="shared" si="74"/>
        <v>0</v>
      </c>
      <c r="BF244" s="151">
        <f t="shared" si="75"/>
        <v>0</v>
      </c>
      <c r="BG244" s="151">
        <f t="shared" si="76"/>
        <v>0</v>
      </c>
      <c r="BH244" s="151">
        <f t="shared" si="77"/>
        <v>0</v>
      </c>
      <c r="BI244" s="151">
        <f t="shared" si="78"/>
        <v>0</v>
      </c>
      <c r="BJ244" s="14" t="s">
        <v>139</v>
      </c>
      <c r="BK244" s="151">
        <f t="shared" si="79"/>
        <v>0</v>
      </c>
      <c r="BL244" s="14" t="s">
        <v>164</v>
      </c>
      <c r="BM244" s="150" t="s">
        <v>558</v>
      </c>
    </row>
    <row r="245" spans="1:65" s="2" customFormat="1" ht="24.15" customHeight="1">
      <c r="A245" s="26"/>
      <c r="B245" s="138"/>
      <c r="C245" s="157" t="s">
        <v>399</v>
      </c>
      <c r="D245" s="167" t="s">
        <v>363</v>
      </c>
      <c r="E245" s="158" t="s">
        <v>559</v>
      </c>
      <c r="F245" s="159" t="s">
        <v>560</v>
      </c>
      <c r="G245" s="160" t="s">
        <v>316</v>
      </c>
      <c r="H245" s="161">
        <v>2</v>
      </c>
      <c r="I245" s="162"/>
      <c r="J245" s="162">
        <f t="shared" si="70"/>
        <v>0</v>
      </c>
      <c r="K245" s="163"/>
      <c r="L245" s="164"/>
      <c r="M245" s="165" t="s">
        <v>1</v>
      </c>
      <c r="N245" s="166" t="s">
        <v>34</v>
      </c>
      <c r="O245" s="148">
        <v>0</v>
      </c>
      <c r="P245" s="148">
        <f t="shared" si="71"/>
        <v>0</v>
      </c>
      <c r="Q245" s="148">
        <v>0</v>
      </c>
      <c r="R245" s="148">
        <f t="shared" si="72"/>
        <v>0</v>
      </c>
      <c r="S245" s="148">
        <v>0</v>
      </c>
      <c r="T245" s="149">
        <f t="shared" si="73"/>
        <v>0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50" t="s">
        <v>191</v>
      </c>
      <c r="AT245" s="150" t="s">
        <v>363</v>
      </c>
      <c r="AU245" s="150" t="s">
        <v>139</v>
      </c>
      <c r="AY245" s="14" t="s">
        <v>131</v>
      </c>
      <c r="BE245" s="151">
        <f t="shared" si="74"/>
        <v>0</v>
      </c>
      <c r="BF245" s="151">
        <f t="shared" si="75"/>
        <v>0</v>
      </c>
      <c r="BG245" s="151">
        <f t="shared" si="76"/>
        <v>0</v>
      </c>
      <c r="BH245" s="151">
        <f t="shared" si="77"/>
        <v>0</v>
      </c>
      <c r="BI245" s="151">
        <f t="shared" si="78"/>
        <v>0</v>
      </c>
      <c r="BJ245" s="14" t="s">
        <v>139</v>
      </c>
      <c r="BK245" s="151">
        <f t="shared" si="79"/>
        <v>0</v>
      </c>
      <c r="BL245" s="14" t="s">
        <v>164</v>
      </c>
      <c r="BM245" s="150" t="s">
        <v>561</v>
      </c>
    </row>
    <row r="246" spans="1:65" s="2" customFormat="1" ht="24.15" customHeight="1">
      <c r="A246" s="26"/>
      <c r="B246" s="138"/>
      <c r="C246" s="157" t="s">
        <v>562</v>
      </c>
      <c r="D246" s="167" t="s">
        <v>363</v>
      </c>
      <c r="E246" s="158" t="s">
        <v>563</v>
      </c>
      <c r="F246" s="159" t="s">
        <v>564</v>
      </c>
      <c r="G246" s="160" t="s">
        <v>316</v>
      </c>
      <c r="H246" s="161">
        <v>1</v>
      </c>
      <c r="I246" s="162"/>
      <c r="J246" s="162">
        <f t="shared" si="70"/>
        <v>0</v>
      </c>
      <c r="K246" s="163"/>
      <c r="L246" s="164"/>
      <c r="M246" s="165" t="s">
        <v>1</v>
      </c>
      <c r="N246" s="166" t="s">
        <v>34</v>
      </c>
      <c r="O246" s="148">
        <v>0</v>
      </c>
      <c r="P246" s="148">
        <f t="shared" si="71"/>
        <v>0</v>
      </c>
      <c r="Q246" s="148">
        <v>0</v>
      </c>
      <c r="R246" s="148">
        <f t="shared" si="72"/>
        <v>0</v>
      </c>
      <c r="S246" s="148">
        <v>0</v>
      </c>
      <c r="T246" s="149">
        <f t="shared" si="73"/>
        <v>0</v>
      </c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50" t="s">
        <v>191</v>
      </c>
      <c r="AT246" s="150" t="s">
        <v>363</v>
      </c>
      <c r="AU246" s="150" t="s">
        <v>139</v>
      </c>
      <c r="AY246" s="14" t="s">
        <v>131</v>
      </c>
      <c r="BE246" s="151">
        <f t="shared" si="74"/>
        <v>0</v>
      </c>
      <c r="BF246" s="151">
        <f t="shared" si="75"/>
        <v>0</v>
      </c>
      <c r="BG246" s="151">
        <f t="shared" si="76"/>
        <v>0</v>
      </c>
      <c r="BH246" s="151">
        <f t="shared" si="77"/>
        <v>0</v>
      </c>
      <c r="BI246" s="151">
        <f t="shared" si="78"/>
        <v>0</v>
      </c>
      <c r="BJ246" s="14" t="s">
        <v>139</v>
      </c>
      <c r="BK246" s="151">
        <f t="shared" si="79"/>
        <v>0</v>
      </c>
      <c r="BL246" s="14" t="s">
        <v>164</v>
      </c>
      <c r="BM246" s="150" t="s">
        <v>565</v>
      </c>
    </row>
    <row r="247" spans="1:65" s="2" customFormat="1" ht="24.15" customHeight="1">
      <c r="A247" s="26"/>
      <c r="B247" s="138"/>
      <c r="C247" s="157" t="s">
        <v>402</v>
      </c>
      <c r="D247" s="157" t="s">
        <v>363</v>
      </c>
      <c r="E247" s="158" t="s">
        <v>566</v>
      </c>
      <c r="F247" s="159" t="s">
        <v>567</v>
      </c>
      <c r="G247" s="160" t="s">
        <v>316</v>
      </c>
      <c r="H247" s="161">
        <v>6</v>
      </c>
      <c r="I247" s="162"/>
      <c r="J247" s="162">
        <f t="shared" si="70"/>
        <v>0</v>
      </c>
      <c r="K247" s="163"/>
      <c r="L247" s="164"/>
      <c r="M247" s="165" t="s">
        <v>1</v>
      </c>
      <c r="N247" s="166" t="s">
        <v>34</v>
      </c>
      <c r="O247" s="148">
        <v>0</v>
      </c>
      <c r="P247" s="148">
        <f t="shared" si="71"/>
        <v>0</v>
      </c>
      <c r="Q247" s="148">
        <v>0</v>
      </c>
      <c r="R247" s="148">
        <f t="shared" si="72"/>
        <v>0</v>
      </c>
      <c r="S247" s="148">
        <v>0</v>
      </c>
      <c r="T247" s="149">
        <f t="shared" si="73"/>
        <v>0</v>
      </c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R247" s="150" t="s">
        <v>191</v>
      </c>
      <c r="AT247" s="150" t="s">
        <v>363</v>
      </c>
      <c r="AU247" s="150" t="s">
        <v>139</v>
      </c>
      <c r="AY247" s="14" t="s">
        <v>131</v>
      </c>
      <c r="BE247" s="151">
        <f t="shared" si="74"/>
        <v>0</v>
      </c>
      <c r="BF247" s="151">
        <f t="shared" si="75"/>
        <v>0</v>
      </c>
      <c r="BG247" s="151">
        <f t="shared" si="76"/>
        <v>0</v>
      </c>
      <c r="BH247" s="151">
        <f t="shared" si="77"/>
        <v>0</v>
      </c>
      <c r="BI247" s="151">
        <f t="shared" si="78"/>
        <v>0</v>
      </c>
      <c r="BJ247" s="14" t="s">
        <v>139</v>
      </c>
      <c r="BK247" s="151">
        <f t="shared" si="79"/>
        <v>0</v>
      </c>
      <c r="BL247" s="14" t="s">
        <v>164</v>
      </c>
      <c r="BM247" s="150" t="s">
        <v>568</v>
      </c>
    </row>
    <row r="248" spans="1:65" s="2" customFormat="1" ht="24.15" customHeight="1">
      <c r="A248" s="26"/>
      <c r="B248" s="138"/>
      <c r="C248" s="157" t="s">
        <v>569</v>
      </c>
      <c r="D248" s="167" t="s">
        <v>363</v>
      </c>
      <c r="E248" s="158" t="s">
        <v>570</v>
      </c>
      <c r="F248" s="159" t="s">
        <v>571</v>
      </c>
      <c r="G248" s="160" t="s">
        <v>316</v>
      </c>
      <c r="H248" s="161">
        <v>14</v>
      </c>
      <c r="I248" s="162"/>
      <c r="J248" s="162">
        <f t="shared" si="70"/>
        <v>0</v>
      </c>
      <c r="K248" s="163"/>
      <c r="L248" s="164"/>
      <c r="M248" s="165" t="s">
        <v>1</v>
      </c>
      <c r="N248" s="166" t="s">
        <v>34</v>
      </c>
      <c r="O248" s="148">
        <v>0</v>
      </c>
      <c r="P248" s="148">
        <f t="shared" si="71"/>
        <v>0</v>
      </c>
      <c r="Q248" s="148">
        <v>0</v>
      </c>
      <c r="R248" s="148">
        <f t="shared" si="72"/>
        <v>0</v>
      </c>
      <c r="S248" s="148">
        <v>0</v>
      </c>
      <c r="T248" s="149">
        <f t="shared" si="73"/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50" t="s">
        <v>191</v>
      </c>
      <c r="AT248" s="150" t="s">
        <v>363</v>
      </c>
      <c r="AU248" s="150" t="s">
        <v>139</v>
      </c>
      <c r="AY248" s="14" t="s">
        <v>131</v>
      </c>
      <c r="BE248" s="151">
        <f t="shared" si="74"/>
        <v>0</v>
      </c>
      <c r="BF248" s="151">
        <f t="shared" si="75"/>
        <v>0</v>
      </c>
      <c r="BG248" s="151">
        <f t="shared" si="76"/>
        <v>0</v>
      </c>
      <c r="BH248" s="151">
        <f t="shared" si="77"/>
        <v>0</v>
      </c>
      <c r="BI248" s="151">
        <f t="shared" si="78"/>
        <v>0</v>
      </c>
      <c r="BJ248" s="14" t="s">
        <v>139</v>
      </c>
      <c r="BK248" s="151">
        <f t="shared" si="79"/>
        <v>0</v>
      </c>
      <c r="BL248" s="14" t="s">
        <v>164</v>
      </c>
      <c r="BM248" s="150" t="s">
        <v>572</v>
      </c>
    </row>
    <row r="249" spans="1:65" s="2" customFormat="1" ht="24.15" customHeight="1">
      <c r="A249" s="26"/>
      <c r="B249" s="138"/>
      <c r="C249" s="157" t="s">
        <v>406</v>
      </c>
      <c r="D249" s="167" t="s">
        <v>363</v>
      </c>
      <c r="E249" s="158" t="s">
        <v>573</v>
      </c>
      <c r="F249" s="159" t="s">
        <v>574</v>
      </c>
      <c r="G249" s="160" t="s">
        <v>316</v>
      </c>
      <c r="H249" s="161">
        <v>1</v>
      </c>
      <c r="I249" s="162"/>
      <c r="J249" s="162">
        <f t="shared" si="70"/>
        <v>0</v>
      </c>
      <c r="K249" s="163"/>
      <c r="L249" s="164"/>
      <c r="M249" s="165" t="s">
        <v>1</v>
      </c>
      <c r="N249" s="166" t="s">
        <v>34</v>
      </c>
      <c r="O249" s="148">
        <v>0</v>
      </c>
      <c r="P249" s="148">
        <f t="shared" si="71"/>
        <v>0</v>
      </c>
      <c r="Q249" s="148">
        <v>0</v>
      </c>
      <c r="R249" s="148">
        <f t="shared" si="72"/>
        <v>0</v>
      </c>
      <c r="S249" s="148">
        <v>0</v>
      </c>
      <c r="T249" s="149">
        <f t="shared" si="73"/>
        <v>0</v>
      </c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50" t="s">
        <v>191</v>
      </c>
      <c r="AT249" s="150" t="s">
        <v>363</v>
      </c>
      <c r="AU249" s="150" t="s">
        <v>139</v>
      </c>
      <c r="AY249" s="14" t="s">
        <v>131</v>
      </c>
      <c r="BE249" s="151">
        <f t="shared" si="74"/>
        <v>0</v>
      </c>
      <c r="BF249" s="151">
        <f t="shared" si="75"/>
        <v>0</v>
      </c>
      <c r="BG249" s="151">
        <f t="shared" si="76"/>
        <v>0</v>
      </c>
      <c r="BH249" s="151">
        <f t="shared" si="77"/>
        <v>0</v>
      </c>
      <c r="BI249" s="151">
        <f t="shared" si="78"/>
        <v>0</v>
      </c>
      <c r="BJ249" s="14" t="s">
        <v>139</v>
      </c>
      <c r="BK249" s="151">
        <f t="shared" si="79"/>
        <v>0</v>
      </c>
      <c r="BL249" s="14" t="s">
        <v>164</v>
      </c>
      <c r="BM249" s="150" t="s">
        <v>575</v>
      </c>
    </row>
    <row r="250" spans="1:65" s="2" customFormat="1" ht="24.15" customHeight="1">
      <c r="A250" s="26"/>
      <c r="B250" s="138"/>
      <c r="C250" s="157" t="s">
        <v>394</v>
      </c>
      <c r="D250" s="167" t="s">
        <v>363</v>
      </c>
      <c r="E250" s="158" t="s">
        <v>576</v>
      </c>
      <c r="F250" s="159" t="s">
        <v>577</v>
      </c>
      <c r="G250" s="160" t="s">
        <v>316</v>
      </c>
      <c r="H250" s="161">
        <v>4</v>
      </c>
      <c r="I250" s="162"/>
      <c r="J250" s="162">
        <f t="shared" si="70"/>
        <v>0</v>
      </c>
      <c r="K250" s="163"/>
      <c r="L250" s="164"/>
      <c r="M250" s="165" t="s">
        <v>1</v>
      </c>
      <c r="N250" s="166" t="s">
        <v>34</v>
      </c>
      <c r="O250" s="148">
        <v>0</v>
      </c>
      <c r="P250" s="148">
        <f t="shared" si="71"/>
        <v>0</v>
      </c>
      <c r="Q250" s="148">
        <v>0</v>
      </c>
      <c r="R250" s="148">
        <f t="shared" si="72"/>
        <v>0</v>
      </c>
      <c r="S250" s="148">
        <v>0</v>
      </c>
      <c r="T250" s="149">
        <f t="shared" si="73"/>
        <v>0</v>
      </c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R250" s="150" t="s">
        <v>191</v>
      </c>
      <c r="AT250" s="150" t="s">
        <v>363</v>
      </c>
      <c r="AU250" s="150" t="s">
        <v>139</v>
      </c>
      <c r="AY250" s="14" t="s">
        <v>131</v>
      </c>
      <c r="BE250" s="151">
        <f t="shared" si="74"/>
        <v>0</v>
      </c>
      <c r="BF250" s="151">
        <f t="shared" si="75"/>
        <v>0</v>
      </c>
      <c r="BG250" s="151">
        <f t="shared" si="76"/>
        <v>0</v>
      </c>
      <c r="BH250" s="151">
        <f t="shared" si="77"/>
        <v>0</v>
      </c>
      <c r="BI250" s="151">
        <f t="shared" si="78"/>
        <v>0</v>
      </c>
      <c r="BJ250" s="14" t="s">
        <v>139</v>
      </c>
      <c r="BK250" s="151">
        <f t="shared" si="79"/>
        <v>0</v>
      </c>
      <c r="BL250" s="14" t="s">
        <v>164</v>
      </c>
      <c r="BM250" s="150" t="s">
        <v>578</v>
      </c>
    </row>
    <row r="251" spans="1:65" s="2" customFormat="1" ht="24.15" customHeight="1">
      <c r="A251" s="26"/>
      <c r="B251" s="138"/>
      <c r="C251" s="157" t="s">
        <v>409</v>
      </c>
      <c r="D251" s="167" t="s">
        <v>363</v>
      </c>
      <c r="E251" s="158" t="s">
        <v>579</v>
      </c>
      <c r="F251" s="159" t="s">
        <v>580</v>
      </c>
      <c r="G251" s="160" t="s">
        <v>316</v>
      </c>
      <c r="H251" s="161">
        <v>4</v>
      </c>
      <c r="I251" s="162"/>
      <c r="J251" s="162">
        <f t="shared" si="70"/>
        <v>0</v>
      </c>
      <c r="K251" s="163"/>
      <c r="L251" s="164"/>
      <c r="M251" s="165" t="s">
        <v>1</v>
      </c>
      <c r="N251" s="166" t="s">
        <v>34</v>
      </c>
      <c r="O251" s="148">
        <v>0</v>
      </c>
      <c r="P251" s="148">
        <f t="shared" si="71"/>
        <v>0</v>
      </c>
      <c r="Q251" s="148">
        <v>0</v>
      </c>
      <c r="R251" s="148">
        <f t="shared" si="72"/>
        <v>0</v>
      </c>
      <c r="S251" s="148">
        <v>0</v>
      </c>
      <c r="T251" s="149">
        <f t="shared" si="73"/>
        <v>0</v>
      </c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50" t="s">
        <v>191</v>
      </c>
      <c r="AT251" s="150" t="s">
        <v>363</v>
      </c>
      <c r="AU251" s="150" t="s">
        <v>139</v>
      </c>
      <c r="AY251" s="14" t="s">
        <v>131</v>
      </c>
      <c r="BE251" s="151">
        <f t="shared" si="74"/>
        <v>0</v>
      </c>
      <c r="BF251" s="151">
        <f t="shared" si="75"/>
        <v>0</v>
      </c>
      <c r="BG251" s="151">
        <f t="shared" si="76"/>
        <v>0</v>
      </c>
      <c r="BH251" s="151">
        <f t="shared" si="77"/>
        <v>0</v>
      </c>
      <c r="BI251" s="151">
        <f t="shared" si="78"/>
        <v>0</v>
      </c>
      <c r="BJ251" s="14" t="s">
        <v>139</v>
      </c>
      <c r="BK251" s="151">
        <f t="shared" si="79"/>
        <v>0</v>
      </c>
      <c r="BL251" s="14" t="s">
        <v>164</v>
      </c>
      <c r="BM251" s="150" t="s">
        <v>581</v>
      </c>
    </row>
    <row r="252" spans="1:65" s="2" customFormat="1" ht="24.15" customHeight="1">
      <c r="A252" s="26"/>
      <c r="B252" s="138"/>
      <c r="C252" s="157" t="s">
        <v>582</v>
      </c>
      <c r="D252" s="167" t="s">
        <v>363</v>
      </c>
      <c r="E252" s="158" t="s">
        <v>583</v>
      </c>
      <c r="F252" s="159" t="s">
        <v>584</v>
      </c>
      <c r="G252" s="160" t="s">
        <v>316</v>
      </c>
      <c r="H252" s="161">
        <v>13</v>
      </c>
      <c r="I252" s="162"/>
      <c r="J252" s="162">
        <f t="shared" si="70"/>
        <v>0</v>
      </c>
      <c r="K252" s="163"/>
      <c r="L252" s="164"/>
      <c r="M252" s="165" t="s">
        <v>1</v>
      </c>
      <c r="N252" s="166" t="s">
        <v>34</v>
      </c>
      <c r="O252" s="148">
        <v>0</v>
      </c>
      <c r="P252" s="148">
        <f t="shared" si="71"/>
        <v>0</v>
      </c>
      <c r="Q252" s="148">
        <v>0</v>
      </c>
      <c r="R252" s="148">
        <f t="shared" si="72"/>
        <v>0</v>
      </c>
      <c r="S252" s="148">
        <v>0</v>
      </c>
      <c r="T252" s="149">
        <f t="shared" si="73"/>
        <v>0</v>
      </c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R252" s="150" t="s">
        <v>191</v>
      </c>
      <c r="AT252" s="150" t="s">
        <v>363</v>
      </c>
      <c r="AU252" s="150" t="s">
        <v>139</v>
      </c>
      <c r="AY252" s="14" t="s">
        <v>131</v>
      </c>
      <c r="BE252" s="151">
        <f t="shared" si="74"/>
        <v>0</v>
      </c>
      <c r="BF252" s="151">
        <f t="shared" si="75"/>
        <v>0</v>
      </c>
      <c r="BG252" s="151">
        <f t="shared" si="76"/>
        <v>0</v>
      </c>
      <c r="BH252" s="151">
        <f t="shared" si="77"/>
        <v>0</v>
      </c>
      <c r="BI252" s="151">
        <f t="shared" si="78"/>
        <v>0</v>
      </c>
      <c r="BJ252" s="14" t="s">
        <v>139</v>
      </c>
      <c r="BK252" s="151">
        <f t="shared" si="79"/>
        <v>0</v>
      </c>
      <c r="BL252" s="14" t="s">
        <v>164</v>
      </c>
      <c r="BM252" s="150" t="s">
        <v>585</v>
      </c>
    </row>
    <row r="253" spans="1:65" s="2" customFormat="1" ht="37.950000000000003" customHeight="1">
      <c r="A253" s="26"/>
      <c r="B253" s="138"/>
      <c r="C253" s="157" t="s">
        <v>413</v>
      </c>
      <c r="D253" s="167" t="s">
        <v>363</v>
      </c>
      <c r="E253" s="158" t="s">
        <v>586</v>
      </c>
      <c r="F253" s="159" t="s">
        <v>587</v>
      </c>
      <c r="G253" s="160" t="s">
        <v>316</v>
      </c>
      <c r="H253" s="161">
        <v>1</v>
      </c>
      <c r="I253" s="162"/>
      <c r="J253" s="162">
        <f t="shared" si="70"/>
        <v>0</v>
      </c>
      <c r="K253" s="163"/>
      <c r="L253" s="164"/>
      <c r="M253" s="165" t="s">
        <v>1</v>
      </c>
      <c r="N253" s="166" t="s">
        <v>34</v>
      </c>
      <c r="O253" s="148">
        <v>0</v>
      </c>
      <c r="P253" s="148">
        <f t="shared" si="71"/>
        <v>0</v>
      </c>
      <c r="Q253" s="148">
        <v>0</v>
      </c>
      <c r="R253" s="148">
        <f t="shared" si="72"/>
        <v>0</v>
      </c>
      <c r="S253" s="148">
        <v>0</v>
      </c>
      <c r="T253" s="149">
        <f t="shared" si="73"/>
        <v>0</v>
      </c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R253" s="150" t="s">
        <v>191</v>
      </c>
      <c r="AT253" s="150" t="s">
        <v>363</v>
      </c>
      <c r="AU253" s="150" t="s">
        <v>139</v>
      </c>
      <c r="AY253" s="14" t="s">
        <v>131</v>
      </c>
      <c r="BE253" s="151">
        <f t="shared" si="74"/>
        <v>0</v>
      </c>
      <c r="BF253" s="151">
        <f t="shared" si="75"/>
        <v>0</v>
      </c>
      <c r="BG253" s="151">
        <f t="shared" si="76"/>
        <v>0</v>
      </c>
      <c r="BH253" s="151">
        <f t="shared" si="77"/>
        <v>0</v>
      </c>
      <c r="BI253" s="151">
        <f t="shared" si="78"/>
        <v>0</v>
      </c>
      <c r="BJ253" s="14" t="s">
        <v>139</v>
      </c>
      <c r="BK253" s="151">
        <f t="shared" si="79"/>
        <v>0</v>
      </c>
      <c r="BL253" s="14" t="s">
        <v>164</v>
      </c>
      <c r="BM253" s="150" t="s">
        <v>588</v>
      </c>
    </row>
    <row r="254" spans="1:65" s="2" customFormat="1" ht="37.950000000000003" customHeight="1">
      <c r="A254" s="26"/>
      <c r="B254" s="138"/>
      <c r="C254" s="157" t="s">
        <v>589</v>
      </c>
      <c r="D254" s="167" t="s">
        <v>363</v>
      </c>
      <c r="E254" s="158" t="s">
        <v>590</v>
      </c>
      <c r="F254" s="159" t="s">
        <v>591</v>
      </c>
      <c r="G254" s="160" t="s">
        <v>316</v>
      </c>
      <c r="H254" s="161">
        <v>3</v>
      </c>
      <c r="I254" s="162"/>
      <c r="J254" s="162">
        <f t="shared" si="70"/>
        <v>0</v>
      </c>
      <c r="K254" s="163"/>
      <c r="L254" s="164"/>
      <c r="M254" s="165" t="s">
        <v>1</v>
      </c>
      <c r="N254" s="166" t="s">
        <v>34</v>
      </c>
      <c r="O254" s="148">
        <v>0</v>
      </c>
      <c r="P254" s="148">
        <f t="shared" si="71"/>
        <v>0</v>
      </c>
      <c r="Q254" s="148">
        <v>0</v>
      </c>
      <c r="R254" s="148">
        <f t="shared" si="72"/>
        <v>0</v>
      </c>
      <c r="S254" s="148">
        <v>0</v>
      </c>
      <c r="T254" s="149">
        <f t="shared" si="73"/>
        <v>0</v>
      </c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50" t="s">
        <v>191</v>
      </c>
      <c r="AT254" s="150" t="s">
        <v>363</v>
      </c>
      <c r="AU254" s="150" t="s">
        <v>139</v>
      </c>
      <c r="AY254" s="14" t="s">
        <v>131</v>
      </c>
      <c r="BE254" s="151">
        <f t="shared" si="74"/>
        <v>0</v>
      </c>
      <c r="BF254" s="151">
        <f t="shared" si="75"/>
        <v>0</v>
      </c>
      <c r="BG254" s="151">
        <f t="shared" si="76"/>
        <v>0</v>
      </c>
      <c r="BH254" s="151">
        <f t="shared" si="77"/>
        <v>0</v>
      </c>
      <c r="BI254" s="151">
        <f t="shared" si="78"/>
        <v>0</v>
      </c>
      <c r="BJ254" s="14" t="s">
        <v>139</v>
      </c>
      <c r="BK254" s="151">
        <f t="shared" si="79"/>
        <v>0</v>
      </c>
      <c r="BL254" s="14" t="s">
        <v>164</v>
      </c>
      <c r="BM254" s="150" t="s">
        <v>592</v>
      </c>
    </row>
    <row r="255" spans="1:65" s="2" customFormat="1" ht="14.4" customHeight="1">
      <c r="A255" s="26"/>
      <c r="B255" s="138"/>
      <c r="C255" s="139" t="s">
        <v>416</v>
      </c>
      <c r="D255" s="152" t="s">
        <v>134</v>
      </c>
      <c r="E255" s="140" t="s">
        <v>593</v>
      </c>
      <c r="F255" s="141" t="s">
        <v>594</v>
      </c>
      <c r="G255" s="142" t="s">
        <v>137</v>
      </c>
      <c r="H255" s="143">
        <v>23.738</v>
      </c>
      <c r="I255" s="144"/>
      <c r="J255" s="144">
        <f t="shared" si="70"/>
        <v>0</v>
      </c>
      <c r="K255" s="145"/>
      <c r="L255" s="27"/>
      <c r="M255" s="146" t="s">
        <v>1</v>
      </c>
      <c r="N255" s="147" t="s">
        <v>34</v>
      </c>
      <c r="O255" s="148">
        <v>0</v>
      </c>
      <c r="P255" s="148">
        <f t="shared" si="71"/>
        <v>0</v>
      </c>
      <c r="Q255" s="148">
        <v>0</v>
      </c>
      <c r="R255" s="148">
        <f t="shared" si="72"/>
        <v>0</v>
      </c>
      <c r="S255" s="148">
        <v>0</v>
      </c>
      <c r="T255" s="149">
        <f t="shared" si="73"/>
        <v>0</v>
      </c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50" t="s">
        <v>164</v>
      </c>
      <c r="AT255" s="150" t="s">
        <v>134</v>
      </c>
      <c r="AU255" s="150" t="s">
        <v>139</v>
      </c>
      <c r="AY255" s="14" t="s">
        <v>131</v>
      </c>
      <c r="BE255" s="151">
        <f t="shared" si="74"/>
        <v>0</v>
      </c>
      <c r="BF255" s="151">
        <f t="shared" si="75"/>
        <v>0</v>
      </c>
      <c r="BG255" s="151">
        <f t="shared" si="76"/>
        <v>0</v>
      </c>
      <c r="BH255" s="151">
        <f t="shared" si="77"/>
        <v>0</v>
      </c>
      <c r="BI255" s="151">
        <f t="shared" si="78"/>
        <v>0</v>
      </c>
      <c r="BJ255" s="14" t="s">
        <v>139</v>
      </c>
      <c r="BK255" s="151">
        <f t="shared" si="79"/>
        <v>0</v>
      </c>
      <c r="BL255" s="14" t="s">
        <v>164</v>
      </c>
      <c r="BM255" s="150" t="s">
        <v>595</v>
      </c>
    </row>
    <row r="256" spans="1:65" s="2" customFormat="1" ht="24.15" customHeight="1">
      <c r="A256" s="26"/>
      <c r="B256" s="138"/>
      <c r="C256" s="157" t="s">
        <v>596</v>
      </c>
      <c r="D256" s="167" t="s">
        <v>363</v>
      </c>
      <c r="E256" s="158" t="s">
        <v>597</v>
      </c>
      <c r="F256" s="159" t="s">
        <v>598</v>
      </c>
      <c r="G256" s="160" t="s">
        <v>316</v>
      </c>
      <c r="H256" s="161">
        <v>2</v>
      </c>
      <c r="I256" s="162"/>
      <c r="J256" s="162">
        <f t="shared" si="70"/>
        <v>0</v>
      </c>
      <c r="K256" s="163"/>
      <c r="L256" s="164"/>
      <c r="M256" s="165" t="s">
        <v>1</v>
      </c>
      <c r="N256" s="166" t="s">
        <v>34</v>
      </c>
      <c r="O256" s="148">
        <v>0</v>
      </c>
      <c r="P256" s="148">
        <f t="shared" si="71"/>
        <v>0</v>
      </c>
      <c r="Q256" s="148">
        <v>0</v>
      </c>
      <c r="R256" s="148">
        <f t="shared" si="72"/>
        <v>0</v>
      </c>
      <c r="S256" s="148">
        <v>0</v>
      </c>
      <c r="T256" s="149">
        <f t="shared" si="73"/>
        <v>0</v>
      </c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50" t="s">
        <v>191</v>
      </c>
      <c r="AT256" s="150" t="s">
        <v>363</v>
      </c>
      <c r="AU256" s="150" t="s">
        <v>139</v>
      </c>
      <c r="AY256" s="14" t="s">
        <v>131</v>
      </c>
      <c r="BE256" s="151">
        <f t="shared" si="74"/>
        <v>0</v>
      </c>
      <c r="BF256" s="151">
        <f t="shared" si="75"/>
        <v>0</v>
      </c>
      <c r="BG256" s="151">
        <f t="shared" si="76"/>
        <v>0</v>
      </c>
      <c r="BH256" s="151">
        <f t="shared" si="77"/>
        <v>0</v>
      </c>
      <c r="BI256" s="151">
        <f t="shared" si="78"/>
        <v>0</v>
      </c>
      <c r="BJ256" s="14" t="s">
        <v>139</v>
      </c>
      <c r="BK256" s="151">
        <f t="shared" si="79"/>
        <v>0</v>
      </c>
      <c r="BL256" s="14" t="s">
        <v>164</v>
      </c>
      <c r="BM256" s="150" t="s">
        <v>599</v>
      </c>
    </row>
    <row r="257" spans="1:65" s="2" customFormat="1" ht="24.15" customHeight="1">
      <c r="A257" s="26"/>
      <c r="B257" s="138"/>
      <c r="C257" s="157" t="s">
        <v>420</v>
      </c>
      <c r="D257" s="167" t="s">
        <v>363</v>
      </c>
      <c r="E257" s="158" t="s">
        <v>600</v>
      </c>
      <c r="F257" s="159" t="s">
        <v>601</v>
      </c>
      <c r="G257" s="160" t="s">
        <v>316</v>
      </c>
      <c r="H257" s="161">
        <v>3</v>
      </c>
      <c r="I257" s="162"/>
      <c r="J257" s="162">
        <f t="shared" si="70"/>
        <v>0</v>
      </c>
      <c r="K257" s="163"/>
      <c r="L257" s="164"/>
      <c r="M257" s="165" t="s">
        <v>1</v>
      </c>
      <c r="N257" s="166" t="s">
        <v>34</v>
      </c>
      <c r="O257" s="148">
        <v>0</v>
      </c>
      <c r="P257" s="148">
        <f t="shared" si="71"/>
        <v>0</v>
      </c>
      <c r="Q257" s="148">
        <v>0</v>
      </c>
      <c r="R257" s="148">
        <f t="shared" si="72"/>
        <v>0</v>
      </c>
      <c r="S257" s="148">
        <v>0</v>
      </c>
      <c r="T257" s="149">
        <f t="shared" si="73"/>
        <v>0</v>
      </c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50" t="s">
        <v>191</v>
      </c>
      <c r="AT257" s="150" t="s">
        <v>363</v>
      </c>
      <c r="AU257" s="150" t="s">
        <v>139</v>
      </c>
      <c r="AY257" s="14" t="s">
        <v>131</v>
      </c>
      <c r="BE257" s="151">
        <f t="shared" si="74"/>
        <v>0</v>
      </c>
      <c r="BF257" s="151">
        <f t="shared" si="75"/>
        <v>0</v>
      </c>
      <c r="BG257" s="151">
        <f t="shared" si="76"/>
        <v>0</v>
      </c>
      <c r="BH257" s="151">
        <f t="shared" si="77"/>
        <v>0</v>
      </c>
      <c r="BI257" s="151">
        <f t="shared" si="78"/>
        <v>0</v>
      </c>
      <c r="BJ257" s="14" t="s">
        <v>139</v>
      </c>
      <c r="BK257" s="151">
        <f t="shared" si="79"/>
        <v>0</v>
      </c>
      <c r="BL257" s="14" t="s">
        <v>164</v>
      </c>
      <c r="BM257" s="150" t="s">
        <v>602</v>
      </c>
    </row>
    <row r="258" spans="1:65" s="2" customFormat="1" ht="24.15" customHeight="1">
      <c r="A258" s="26"/>
      <c r="B258" s="138"/>
      <c r="C258" s="139" t="s">
        <v>603</v>
      </c>
      <c r="D258" s="139" t="s">
        <v>134</v>
      </c>
      <c r="E258" s="140" t="s">
        <v>604</v>
      </c>
      <c r="F258" s="141" t="s">
        <v>605</v>
      </c>
      <c r="G258" s="142" t="s">
        <v>145</v>
      </c>
      <c r="H258" s="143">
        <v>38</v>
      </c>
      <c r="I258" s="144"/>
      <c r="J258" s="144">
        <f t="shared" si="70"/>
        <v>0</v>
      </c>
      <c r="K258" s="145"/>
      <c r="L258" s="27"/>
      <c r="M258" s="146" t="s">
        <v>1</v>
      </c>
      <c r="N258" s="147" t="s">
        <v>34</v>
      </c>
      <c r="O258" s="148">
        <v>0</v>
      </c>
      <c r="P258" s="148">
        <f t="shared" si="71"/>
        <v>0</v>
      </c>
      <c r="Q258" s="148">
        <v>0</v>
      </c>
      <c r="R258" s="148">
        <f t="shared" si="72"/>
        <v>0</v>
      </c>
      <c r="S258" s="148">
        <v>0</v>
      </c>
      <c r="T258" s="149">
        <f t="shared" si="73"/>
        <v>0</v>
      </c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R258" s="150" t="s">
        <v>164</v>
      </c>
      <c r="AT258" s="150" t="s">
        <v>134</v>
      </c>
      <c r="AU258" s="150" t="s">
        <v>139</v>
      </c>
      <c r="AY258" s="14" t="s">
        <v>131</v>
      </c>
      <c r="BE258" s="151">
        <f t="shared" si="74"/>
        <v>0</v>
      </c>
      <c r="BF258" s="151">
        <f t="shared" si="75"/>
        <v>0</v>
      </c>
      <c r="BG258" s="151">
        <f t="shared" si="76"/>
        <v>0</v>
      </c>
      <c r="BH258" s="151">
        <f t="shared" si="77"/>
        <v>0</v>
      </c>
      <c r="BI258" s="151">
        <f t="shared" si="78"/>
        <v>0</v>
      </c>
      <c r="BJ258" s="14" t="s">
        <v>139</v>
      </c>
      <c r="BK258" s="151">
        <f t="shared" si="79"/>
        <v>0</v>
      </c>
      <c r="BL258" s="14" t="s">
        <v>164</v>
      </c>
      <c r="BM258" s="150" t="s">
        <v>606</v>
      </c>
    </row>
    <row r="259" spans="1:65" s="2" customFormat="1" ht="24.15" customHeight="1">
      <c r="A259" s="26"/>
      <c r="B259" s="138"/>
      <c r="C259" s="139" t="s">
        <v>423</v>
      </c>
      <c r="D259" s="152" t="s">
        <v>134</v>
      </c>
      <c r="E259" s="140" t="s">
        <v>607</v>
      </c>
      <c r="F259" s="141" t="s">
        <v>608</v>
      </c>
      <c r="G259" s="142" t="s">
        <v>609</v>
      </c>
      <c r="H259" s="143">
        <v>38</v>
      </c>
      <c r="I259" s="144"/>
      <c r="J259" s="144">
        <f t="shared" si="70"/>
        <v>0</v>
      </c>
      <c r="K259" s="145"/>
      <c r="L259" s="27"/>
      <c r="M259" s="146" t="s">
        <v>1</v>
      </c>
      <c r="N259" s="147" t="s">
        <v>34</v>
      </c>
      <c r="O259" s="148">
        <v>0</v>
      </c>
      <c r="P259" s="148">
        <f t="shared" si="71"/>
        <v>0</v>
      </c>
      <c r="Q259" s="148">
        <v>0</v>
      </c>
      <c r="R259" s="148">
        <f t="shared" si="72"/>
        <v>0</v>
      </c>
      <c r="S259" s="148">
        <v>0</v>
      </c>
      <c r="T259" s="149">
        <f t="shared" si="73"/>
        <v>0</v>
      </c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50" t="s">
        <v>164</v>
      </c>
      <c r="AT259" s="150" t="s">
        <v>134</v>
      </c>
      <c r="AU259" s="150" t="s">
        <v>139</v>
      </c>
      <c r="AY259" s="14" t="s">
        <v>131</v>
      </c>
      <c r="BE259" s="151">
        <f t="shared" si="74"/>
        <v>0</v>
      </c>
      <c r="BF259" s="151">
        <f t="shared" si="75"/>
        <v>0</v>
      </c>
      <c r="BG259" s="151">
        <f t="shared" si="76"/>
        <v>0</v>
      </c>
      <c r="BH259" s="151">
        <f t="shared" si="77"/>
        <v>0</v>
      </c>
      <c r="BI259" s="151">
        <f t="shared" si="78"/>
        <v>0</v>
      </c>
      <c r="BJ259" s="14" t="s">
        <v>139</v>
      </c>
      <c r="BK259" s="151">
        <f t="shared" si="79"/>
        <v>0</v>
      </c>
      <c r="BL259" s="14" t="s">
        <v>164</v>
      </c>
      <c r="BM259" s="150" t="s">
        <v>610</v>
      </c>
    </row>
    <row r="260" spans="1:65" s="2" customFormat="1" ht="24.15" customHeight="1">
      <c r="A260" s="26"/>
      <c r="B260" s="138"/>
      <c r="C260" s="157" t="s">
        <v>611</v>
      </c>
      <c r="D260" s="157" t="s">
        <v>363</v>
      </c>
      <c r="E260" s="158" t="s">
        <v>612</v>
      </c>
      <c r="F260" s="159" t="s">
        <v>613</v>
      </c>
      <c r="G260" s="160" t="s">
        <v>316</v>
      </c>
      <c r="H260" s="161">
        <v>12</v>
      </c>
      <c r="I260" s="162"/>
      <c r="J260" s="162">
        <f t="shared" si="70"/>
        <v>0</v>
      </c>
      <c r="K260" s="163"/>
      <c r="L260" s="164"/>
      <c r="M260" s="165" t="s">
        <v>1</v>
      </c>
      <c r="N260" s="166" t="s">
        <v>34</v>
      </c>
      <c r="O260" s="148">
        <v>0</v>
      </c>
      <c r="P260" s="148">
        <f t="shared" si="71"/>
        <v>0</v>
      </c>
      <c r="Q260" s="148">
        <v>0</v>
      </c>
      <c r="R260" s="148">
        <f t="shared" si="72"/>
        <v>0</v>
      </c>
      <c r="S260" s="148">
        <v>0</v>
      </c>
      <c r="T260" s="149">
        <f t="shared" si="73"/>
        <v>0</v>
      </c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R260" s="150" t="s">
        <v>191</v>
      </c>
      <c r="AT260" s="150" t="s">
        <v>363</v>
      </c>
      <c r="AU260" s="150" t="s">
        <v>139</v>
      </c>
      <c r="AY260" s="14" t="s">
        <v>131</v>
      </c>
      <c r="BE260" s="151">
        <f t="shared" si="74"/>
        <v>0</v>
      </c>
      <c r="BF260" s="151">
        <f t="shared" si="75"/>
        <v>0</v>
      </c>
      <c r="BG260" s="151">
        <f t="shared" si="76"/>
        <v>0</v>
      </c>
      <c r="BH260" s="151">
        <f t="shared" si="77"/>
        <v>0</v>
      </c>
      <c r="BI260" s="151">
        <f t="shared" si="78"/>
        <v>0</v>
      </c>
      <c r="BJ260" s="14" t="s">
        <v>139</v>
      </c>
      <c r="BK260" s="151">
        <f t="shared" si="79"/>
        <v>0</v>
      </c>
      <c r="BL260" s="14" t="s">
        <v>164</v>
      </c>
      <c r="BM260" s="150" t="s">
        <v>614</v>
      </c>
    </row>
    <row r="261" spans="1:65" s="2" customFormat="1" ht="24.15" customHeight="1">
      <c r="A261" s="26"/>
      <c r="B261" s="138"/>
      <c r="C261" s="157" t="s">
        <v>427</v>
      </c>
      <c r="D261" s="157" t="s">
        <v>363</v>
      </c>
      <c r="E261" s="158" t="s">
        <v>615</v>
      </c>
      <c r="F261" s="159" t="s">
        <v>616</v>
      </c>
      <c r="G261" s="160" t="s">
        <v>316</v>
      </c>
      <c r="H261" s="161">
        <v>12</v>
      </c>
      <c r="I261" s="162"/>
      <c r="J261" s="162">
        <f t="shared" si="70"/>
        <v>0</v>
      </c>
      <c r="K261" s="163"/>
      <c r="L261" s="164"/>
      <c r="M261" s="165" t="s">
        <v>1</v>
      </c>
      <c r="N261" s="166" t="s">
        <v>34</v>
      </c>
      <c r="O261" s="148">
        <v>0</v>
      </c>
      <c r="P261" s="148">
        <f t="shared" si="71"/>
        <v>0</v>
      </c>
      <c r="Q261" s="148">
        <v>0</v>
      </c>
      <c r="R261" s="148">
        <f t="shared" si="72"/>
        <v>0</v>
      </c>
      <c r="S261" s="148">
        <v>0</v>
      </c>
      <c r="T261" s="149">
        <f t="shared" si="73"/>
        <v>0</v>
      </c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R261" s="150" t="s">
        <v>191</v>
      </c>
      <c r="AT261" s="150" t="s">
        <v>363</v>
      </c>
      <c r="AU261" s="150" t="s">
        <v>139</v>
      </c>
      <c r="AY261" s="14" t="s">
        <v>131</v>
      </c>
      <c r="BE261" s="151">
        <f t="shared" si="74"/>
        <v>0</v>
      </c>
      <c r="BF261" s="151">
        <f t="shared" si="75"/>
        <v>0</v>
      </c>
      <c r="BG261" s="151">
        <f t="shared" si="76"/>
        <v>0</v>
      </c>
      <c r="BH261" s="151">
        <f t="shared" si="77"/>
        <v>0</v>
      </c>
      <c r="BI261" s="151">
        <f t="shared" si="78"/>
        <v>0</v>
      </c>
      <c r="BJ261" s="14" t="s">
        <v>139</v>
      </c>
      <c r="BK261" s="151">
        <f t="shared" si="79"/>
        <v>0</v>
      </c>
      <c r="BL261" s="14" t="s">
        <v>164</v>
      </c>
      <c r="BM261" s="150" t="s">
        <v>617</v>
      </c>
    </row>
    <row r="262" spans="1:65" s="2" customFormat="1" ht="24.15" customHeight="1">
      <c r="A262" s="26"/>
      <c r="B262" s="138"/>
      <c r="C262" s="139" t="s">
        <v>618</v>
      </c>
      <c r="D262" s="139" t="s">
        <v>134</v>
      </c>
      <c r="E262" s="140" t="s">
        <v>619</v>
      </c>
      <c r="F262" s="141" t="s">
        <v>620</v>
      </c>
      <c r="G262" s="142" t="s">
        <v>316</v>
      </c>
      <c r="H262" s="143">
        <v>6</v>
      </c>
      <c r="I262" s="144"/>
      <c r="J262" s="144">
        <f t="shared" si="70"/>
        <v>0</v>
      </c>
      <c r="K262" s="145"/>
      <c r="L262" s="27"/>
      <c r="M262" s="146" t="s">
        <v>1</v>
      </c>
      <c r="N262" s="147" t="s">
        <v>34</v>
      </c>
      <c r="O262" s="148">
        <v>0</v>
      </c>
      <c r="P262" s="148">
        <f t="shared" si="71"/>
        <v>0</v>
      </c>
      <c r="Q262" s="148">
        <v>0</v>
      </c>
      <c r="R262" s="148">
        <f t="shared" si="72"/>
        <v>0</v>
      </c>
      <c r="S262" s="148">
        <v>0</v>
      </c>
      <c r="T262" s="149">
        <f t="shared" si="73"/>
        <v>0</v>
      </c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50" t="s">
        <v>164</v>
      </c>
      <c r="AT262" s="150" t="s">
        <v>134</v>
      </c>
      <c r="AU262" s="150" t="s">
        <v>139</v>
      </c>
      <c r="AY262" s="14" t="s">
        <v>131</v>
      </c>
      <c r="BE262" s="151">
        <f t="shared" si="74"/>
        <v>0</v>
      </c>
      <c r="BF262" s="151">
        <f t="shared" si="75"/>
        <v>0</v>
      </c>
      <c r="BG262" s="151">
        <f t="shared" si="76"/>
        <v>0</v>
      </c>
      <c r="BH262" s="151">
        <f t="shared" si="77"/>
        <v>0</v>
      </c>
      <c r="BI262" s="151">
        <f t="shared" si="78"/>
        <v>0</v>
      </c>
      <c r="BJ262" s="14" t="s">
        <v>139</v>
      </c>
      <c r="BK262" s="151">
        <f t="shared" si="79"/>
        <v>0</v>
      </c>
      <c r="BL262" s="14" t="s">
        <v>164</v>
      </c>
      <c r="BM262" s="150" t="s">
        <v>621</v>
      </c>
    </row>
    <row r="263" spans="1:65" s="2" customFormat="1" ht="24.15" customHeight="1">
      <c r="A263" s="26"/>
      <c r="B263" s="138"/>
      <c r="C263" s="157" t="s">
        <v>430</v>
      </c>
      <c r="D263" s="167" t="s">
        <v>363</v>
      </c>
      <c r="E263" s="158" t="s">
        <v>622</v>
      </c>
      <c r="F263" s="159" t="s">
        <v>623</v>
      </c>
      <c r="G263" s="160" t="s">
        <v>609</v>
      </c>
      <c r="H263" s="161">
        <v>38</v>
      </c>
      <c r="I263" s="162"/>
      <c r="J263" s="162">
        <f t="shared" si="70"/>
        <v>0</v>
      </c>
      <c r="K263" s="163"/>
      <c r="L263" s="164"/>
      <c r="M263" s="165" t="s">
        <v>1</v>
      </c>
      <c r="N263" s="166" t="s">
        <v>34</v>
      </c>
      <c r="O263" s="148">
        <v>0</v>
      </c>
      <c r="P263" s="148">
        <f t="shared" si="71"/>
        <v>0</v>
      </c>
      <c r="Q263" s="148">
        <v>0</v>
      </c>
      <c r="R263" s="148">
        <f t="shared" si="72"/>
        <v>0</v>
      </c>
      <c r="S263" s="148">
        <v>0</v>
      </c>
      <c r="T263" s="149">
        <f t="shared" si="73"/>
        <v>0</v>
      </c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50" t="s">
        <v>191</v>
      </c>
      <c r="AT263" s="150" t="s">
        <v>363</v>
      </c>
      <c r="AU263" s="150" t="s">
        <v>139</v>
      </c>
      <c r="AY263" s="14" t="s">
        <v>131</v>
      </c>
      <c r="BE263" s="151">
        <f t="shared" si="74"/>
        <v>0</v>
      </c>
      <c r="BF263" s="151">
        <f t="shared" si="75"/>
        <v>0</v>
      </c>
      <c r="BG263" s="151">
        <f t="shared" si="76"/>
        <v>0</v>
      </c>
      <c r="BH263" s="151">
        <f t="shared" si="77"/>
        <v>0</v>
      </c>
      <c r="BI263" s="151">
        <f t="shared" si="78"/>
        <v>0</v>
      </c>
      <c r="BJ263" s="14" t="s">
        <v>139</v>
      </c>
      <c r="BK263" s="151">
        <f t="shared" si="79"/>
        <v>0</v>
      </c>
      <c r="BL263" s="14" t="s">
        <v>164</v>
      </c>
      <c r="BM263" s="150" t="s">
        <v>624</v>
      </c>
    </row>
    <row r="264" spans="1:65" s="2" customFormat="1" ht="24.15" customHeight="1">
      <c r="A264" s="26"/>
      <c r="B264" s="138"/>
      <c r="C264" s="157" t="s">
        <v>625</v>
      </c>
      <c r="D264" s="157" t="s">
        <v>363</v>
      </c>
      <c r="E264" s="158" t="s">
        <v>626</v>
      </c>
      <c r="F264" s="159" t="s">
        <v>627</v>
      </c>
      <c r="G264" s="160" t="s">
        <v>609</v>
      </c>
      <c r="H264" s="161">
        <v>38</v>
      </c>
      <c r="I264" s="162"/>
      <c r="J264" s="162">
        <f t="shared" si="70"/>
        <v>0</v>
      </c>
      <c r="K264" s="163"/>
      <c r="L264" s="164"/>
      <c r="M264" s="165" t="s">
        <v>1</v>
      </c>
      <c r="N264" s="166" t="s">
        <v>34</v>
      </c>
      <c r="O264" s="148">
        <v>0</v>
      </c>
      <c r="P264" s="148">
        <f t="shared" si="71"/>
        <v>0</v>
      </c>
      <c r="Q264" s="148">
        <v>0</v>
      </c>
      <c r="R264" s="148">
        <f t="shared" si="72"/>
        <v>0</v>
      </c>
      <c r="S264" s="148">
        <v>0</v>
      </c>
      <c r="T264" s="149">
        <f t="shared" si="73"/>
        <v>0</v>
      </c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50" t="s">
        <v>191</v>
      </c>
      <c r="AT264" s="150" t="s">
        <v>363</v>
      </c>
      <c r="AU264" s="150" t="s">
        <v>139</v>
      </c>
      <c r="AY264" s="14" t="s">
        <v>131</v>
      </c>
      <c r="BE264" s="151">
        <f t="shared" si="74"/>
        <v>0</v>
      </c>
      <c r="BF264" s="151">
        <f t="shared" si="75"/>
        <v>0</v>
      </c>
      <c r="BG264" s="151">
        <f t="shared" si="76"/>
        <v>0</v>
      </c>
      <c r="BH264" s="151">
        <f t="shared" si="77"/>
        <v>0</v>
      </c>
      <c r="BI264" s="151">
        <f t="shared" si="78"/>
        <v>0</v>
      </c>
      <c r="BJ264" s="14" t="s">
        <v>139</v>
      </c>
      <c r="BK264" s="151">
        <f t="shared" si="79"/>
        <v>0</v>
      </c>
      <c r="BL264" s="14" t="s">
        <v>164</v>
      </c>
      <c r="BM264" s="150" t="s">
        <v>628</v>
      </c>
    </row>
    <row r="265" spans="1:65" s="2" customFormat="1" ht="24.15" customHeight="1">
      <c r="A265" s="26"/>
      <c r="B265" s="138"/>
      <c r="C265" s="139" t="s">
        <v>434</v>
      </c>
      <c r="D265" s="152" t="s">
        <v>134</v>
      </c>
      <c r="E265" s="140" t="s">
        <v>629</v>
      </c>
      <c r="F265" s="141" t="s">
        <v>630</v>
      </c>
      <c r="G265" s="142" t="s">
        <v>316</v>
      </c>
      <c r="H265" s="143">
        <v>15</v>
      </c>
      <c r="I265" s="144"/>
      <c r="J265" s="144">
        <f t="shared" si="70"/>
        <v>0</v>
      </c>
      <c r="K265" s="145"/>
      <c r="L265" s="27"/>
      <c r="M265" s="146" t="s">
        <v>1</v>
      </c>
      <c r="N265" s="147" t="s">
        <v>34</v>
      </c>
      <c r="O265" s="148">
        <v>0</v>
      </c>
      <c r="P265" s="148">
        <f t="shared" si="71"/>
        <v>0</v>
      </c>
      <c r="Q265" s="148">
        <v>0</v>
      </c>
      <c r="R265" s="148">
        <f t="shared" si="72"/>
        <v>0</v>
      </c>
      <c r="S265" s="148">
        <v>0</v>
      </c>
      <c r="T265" s="149">
        <f t="shared" si="73"/>
        <v>0</v>
      </c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50" t="s">
        <v>164</v>
      </c>
      <c r="AT265" s="150" t="s">
        <v>134</v>
      </c>
      <c r="AU265" s="150" t="s">
        <v>139</v>
      </c>
      <c r="AY265" s="14" t="s">
        <v>131</v>
      </c>
      <c r="BE265" s="151">
        <f t="shared" si="74"/>
        <v>0</v>
      </c>
      <c r="BF265" s="151">
        <f t="shared" si="75"/>
        <v>0</v>
      </c>
      <c r="BG265" s="151">
        <f t="shared" si="76"/>
        <v>0</v>
      </c>
      <c r="BH265" s="151">
        <f t="shared" si="77"/>
        <v>0</v>
      </c>
      <c r="BI265" s="151">
        <f t="shared" si="78"/>
        <v>0</v>
      </c>
      <c r="BJ265" s="14" t="s">
        <v>139</v>
      </c>
      <c r="BK265" s="151">
        <f t="shared" si="79"/>
        <v>0</v>
      </c>
      <c r="BL265" s="14" t="s">
        <v>164</v>
      </c>
      <c r="BM265" s="150" t="s">
        <v>631</v>
      </c>
    </row>
    <row r="266" spans="1:65" s="2" customFormat="1" ht="37.950000000000003" customHeight="1">
      <c r="A266" s="26"/>
      <c r="B266" s="138"/>
      <c r="C266" s="157" t="s">
        <v>632</v>
      </c>
      <c r="D266" s="167" t="s">
        <v>363</v>
      </c>
      <c r="E266" s="158" t="s">
        <v>633</v>
      </c>
      <c r="F266" s="159" t="s">
        <v>634</v>
      </c>
      <c r="G266" s="160" t="s">
        <v>316</v>
      </c>
      <c r="H266" s="161">
        <v>4</v>
      </c>
      <c r="I266" s="162"/>
      <c r="J266" s="162">
        <f t="shared" si="70"/>
        <v>0</v>
      </c>
      <c r="K266" s="163"/>
      <c r="L266" s="164"/>
      <c r="M266" s="165" t="s">
        <v>1</v>
      </c>
      <c r="N266" s="166" t="s">
        <v>34</v>
      </c>
      <c r="O266" s="148">
        <v>0</v>
      </c>
      <c r="P266" s="148">
        <f t="shared" si="71"/>
        <v>0</v>
      </c>
      <c r="Q266" s="148">
        <v>0</v>
      </c>
      <c r="R266" s="148">
        <f t="shared" si="72"/>
        <v>0</v>
      </c>
      <c r="S266" s="148">
        <v>0</v>
      </c>
      <c r="T266" s="149">
        <f t="shared" si="73"/>
        <v>0</v>
      </c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50" t="s">
        <v>191</v>
      </c>
      <c r="AT266" s="150" t="s">
        <v>363</v>
      </c>
      <c r="AU266" s="150" t="s">
        <v>139</v>
      </c>
      <c r="AY266" s="14" t="s">
        <v>131</v>
      </c>
      <c r="BE266" s="151">
        <f t="shared" si="74"/>
        <v>0</v>
      </c>
      <c r="BF266" s="151">
        <f t="shared" si="75"/>
        <v>0</v>
      </c>
      <c r="BG266" s="151">
        <f t="shared" si="76"/>
        <v>0</v>
      </c>
      <c r="BH266" s="151">
        <f t="shared" si="77"/>
        <v>0</v>
      </c>
      <c r="BI266" s="151">
        <f t="shared" si="78"/>
        <v>0</v>
      </c>
      <c r="BJ266" s="14" t="s">
        <v>139</v>
      </c>
      <c r="BK266" s="151">
        <f t="shared" si="79"/>
        <v>0</v>
      </c>
      <c r="BL266" s="14" t="s">
        <v>164</v>
      </c>
      <c r="BM266" s="150" t="s">
        <v>635</v>
      </c>
    </row>
    <row r="267" spans="1:65" s="2" customFormat="1" ht="37.950000000000003" customHeight="1">
      <c r="A267" s="26"/>
      <c r="B267" s="138"/>
      <c r="C267" s="157" t="s">
        <v>437</v>
      </c>
      <c r="D267" s="167" t="s">
        <v>363</v>
      </c>
      <c r="E267" s="158" t="s">
        <v>636</v>
      </c>
      <c r="F267" s="159" t="s">
        <v>637</v>
      </c>
      <c r="G267" s="160" t="s">
        <v>316</v>
      </c>
      <c r="H267" s="161">
        <v>11</v>
      </c>
      <c r="I267" s="162"/>
      <c r="J267" s="162">
        <f t="shared" si="70"/>
        <v>0</v>
      </c>
      <c r="K267" s="163"/>
      <c r="L267" s="164"/>
      <c r="M267" s="165" t="s">
        <v>1</v>
      </c>
      <c r="N267" s="166" t="s">
        <v>34</v>
      </c>
      <c r="O267" s="148">
        <v>0</v>
      </c>
      <c r="P267" s="148">
        <f t="shared" si="71"/>
        <v>0</v>
      </c>
      <c r="Q267" s="148">
        <v>0</v>
      </c>
      <c r="R267" s="148">
        <f t="shared" si="72"/>
        <v>0</v>
      </c>
      <c r="S267" s="148">
        <v>0</v>
      </c>
      <c r="T267" s="149">
        <f t="shared" si="73"/>
        <v>0</v>
      </c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50" t="s">
        <v>191</v>
      </c>
      <c r="AT267" s="150" t="s">
        <v>363</v>
      </c>
      <c r="AU267" s="150" t="s">
        <v>139</v>
      </c>
      <c r="AY267" s="14" t="s">
        <v>131</v>
      </c>
      <c r="BE267" s="151">
        <f t="shared" si="74"/>
        <v>0</v>
      </c>
      <c r="BF267" s="151">
        <f t="shared" si="75"/>
        <v>0</v>
      </c>
      <c r="BG267" s="151">
        <f t="shared" si="76"/>
        <v>0</v>
      </c>
      <c r="BH267" s="151">
        <f t="shared" si="77"/>
        <v>0</v>
      </c>
      <c r="BI267" s="151">
        <f t="shared" si="78"/>
        <v>0</v>
      </c>
      <c r="BJ267" s="14" t="s">
        <v>139</v>
      </c>
      <c r="BK267" s="151">
        <f t="shared" si="79"/>
        <v>0</v>
      </c>
      <c r="BL267" s="14" t="s">
        <v>164</v>
      </c>
      <c r="BM267" s="150" t="s">
        <v>638</v>
      </c>
    </row>
    <row r="268" spans="1:65" s="2" customFormat="1" ht="24.15" customHeight="1">
      <c r="A268" s="26"/>
      <c r="B268" s="138"/>
      <c r="C268" s="139" t="s">
        <v>639</v>
      </c>
      <c r="D268" s="152" t="s">
        <v>134</v>
      </c>
      <c r="E268" s="140" t="s">
        <v>640</v>
      </c>
      <c r="F268" s="141" t="s">
        <v>641</v>
      </c>
      <c r="G268" s="142" t="s">
        <v>316</v>
      </c>
      <c r="H268" s="143">
        <v>1</v>
      </c>
      <c r="I268" s="144"/>
      <c r="J268" s="144">
        <f t="shared" si="70"/>
        <v>0</v>
      </c>
      <c r="K268" s="145"/>
      <c r="L268" s="27"/>
      <c r="M268" s="146" t="s">
        <v>1</v>
      </c>
      <c r="N268" s="147" t="s">
        <v>34</v>
      </c>
      <c r="O268" s="148">
        <v>0</v>
      </c>
      <c r="P268" s="148">
        <f t="shared" si="71"/>
        <v>0</v>
      </c>
      <c r="Q268" s="148">
        <v>0</v>
      </c>
      <c r="R268" s="148">
        <f t="shared" si="72"/>
        <v>0</v>
      </c>
      <c r="S268" s="148">
        <v>0</v>
      </c>
      <c r="T268" s="149">
        <f t="shared" si="73"/>
        <v>0</v>
      </c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50" t="s">
        <v>164</v>
      </c>
      <c r="AT268" s="150" t="s">
        <v>134</v>
      </c>
      <c r="AU268" s="150" t="s">
        <v>139</v>
      </c>
      <c r="AY268" s="14" t="s">
        <v>131</v>
      </c>
      <c r="BE268" s="151">
        <f t="shared" si="74"/>
        <v>0</v>
      </c>
      <c r="BF268" s="151">
        <f t="shared" si="75"/>
        <v>0</v>
      </c>
      <c r="BG268" s="151">
        <f t="shared" si="76"/>
        <v>0</v>
      </c>
      <c r="BH268" s="151">
        <f t="shared" si="77"/>
        <v>0</v>
      </c>
      <c r="BI268" s="151">
        <f t="shared" si="78"/>
        <v>0</v>
      </c>
      <c r="BJ268" s="14" t="s">
        <v>139</v>
      </c>
      <c r="BK268" s="151">
        <f t="shared" si="79"/>
        <v>0</v>
      </c>
      <c r="BL268" s="14" t="s">
        <v>164</v>
      </c>
      <c r="BM268" s="150" t="s">
        <v>642</v>
      </c>
    </row>
    <row r="269" spans="1:65" s="2" customFormat="1" ht="37.950000000000003" customHeight="1">
      <c r="A269" s="26"/>
      <c r="B269" s="138"/>
      <c r="C269" s="157" t="s">
        <v>441</v>
      </c>
      <c r="D269" s="167" t="s">
        <v>363</v>
      </c>
      <c r="E269" s="158" t="s">
        <v>643</v>
      </c>
      <c r="F269" s="159" t="s">
        <v>644</v>
      </c>
      <c r="G269" s="160" t="s">
        <v>316</v>
      </c>
      <c r="H269" s="161">
        <v>1</v>
      </c>
      <c r="I269" s="162"/>
      <c r="J269" s="162">
        <f t="shared" si="70"/>
        <v>0</v>
      </c>
      <c r="K269" s="163"/>
      <c r="L269" s="164"/>
      <c r="M269" s="165" t="s">
        <v>1</v>
      </c>
      <c r="N269" s="166" t="s">
        <v>34</v>
      </c>
      <c r="O269" s="148">
        <v>0</v>
      </c>
      <c r="P269" s="148">
        <f t="shared" si="71"/>
        <v>0</v>
      </c>
      <c r="Q269" s="148">
        <v>0</v>
      </c>
      <c r="R269" s="148">
        <f t="shared" si="72"/>
        <v>0</v>
      </c>
      <c r="S269" s="148">
        <v>0</v>
      </c>
      <c r="T269" s="149">
        <f t="shared" si="73"/>
        <v>0</v>
      </c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R269" s="150" t="s">
        <v>191</v>
      </c>
      <c r="AT269" s="150" t="s">
        <v>363</v>
      </c>
      <c r="AU269" s="150" t="s">
        <v>139</v>
      </c>
      <c r="AY269" s="14" t="s">
        <v>131</v>
      </c>
      <c r="BE269" s="151">
        <f t="shared" si="74"/>
        <v>0</v>
      </c>
      <c r="BF269" s="151">
        <f t="shared" si="75"/>
        <v>0</v>
      </c>
      <c r="BG269" s="151">
        <f t="shared" si="76"/>
        <v>0</v>
      </c>
      <c r="BH269" s="151">
        <f t="shared" si="77"/>
        <v>0</v>
      </c>
      <c r="BI269" s="151">
        <f t="shared" si="78"/>
        <v>0</v>
      </c>
      <c r="BJ269" s="14" t="s">
        <v>139</v>
      </c>
      <c r="BK269" s="151">
        <f t="shared" si="79"/>
        <v>0</v>
      </c>
      <c r="BL269" s="14" t="s">
        <v>164</v>
      </c>
      <c r="BM269" s="150" t="s">
        <v>645</v>
      </c>
    </row>
    <row r="270" spans="1:65" s="2" customFormat="1" ht="24.15" customHeight="1">
      <c r="A270" s="26"/>
      <c r="B270" s="138"/>
      <c r="C270" s="139" t="s">
        <v>646</v>
      </c>
      <c r="D270" s="139" t="s">
        <v>134</v>
      </c>
      <c r="E270" s="140" t="s">
        <v>647</v>
      </c>
      <c r="F270" s="141" t="s">
        <v>648</v>
      </c>
      <c r="G270" s="142" t="s">
        <v>649</v>
      </c>
      <c r="H270" s="143">
        <v>250.03</v>
      </c>
      <c r="I270" s="144"/>
      <c r="J270" s="144">
        <f t="shared" si="70"/>
        <v>0</v>
      </c>
      <c r="K270" s="145"/>
      <c r="L270" s="27"/>
      <c r="M270" s="146" t="s">
        <v>1</v>
      </c>
      <c r="N270" s="147" t="s">
        <v>34</v>
      </c>
      <c r="O270" s="148">
        <v>0</v>
      </c>
      <c r="P270" s="148">
        <f t="shared" si="71"/>
        <v>0</v>
      </c>
      <c r="Q270" s="148">
        <v>0</v>
      </c>
      <c r="R270" s="148">
        <f t="shared" si="72"/>
        <v>0</v>
      </c>
      <c r="S270" s="148">
        <v>0</v>
      </c>
      <c r="T270" s="149">
        <f t="shared" si="73"/>
        <v>0</v>
      </c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R270" s="150" t="s">
        <v>164</v>
      </c>
      <c r="AT270" s="150" t="s">
        <v>134</v>
      </c>
      <c r="AU270" s="150" t="s">
        <v>139</v>
      </c>
      <c r="AY270" s="14" t="s">
        <v>131</v>
      </c>
      <c r="BE270" s="151">
        <f t="shared" si="74"/>
        <v>0</v>
      </c>
      <c r="BF270" s="151">
        <f t="shared" si="75"/>
        <v>0</v>
      </c>
      <c r="BG270" s="151">
        <f t="shared" si="76"/>
        <v>0</v>
      </c>
      <c r="BH270" s="151">
        <f t="shared" si="77"/>
        <v>0</v>
      </c>
      <c r="BI270" s="151">
        <f t="shared" si="78"/>
        <v>0</v>
      </c>
      <c r="BJ270" s="14" t="s">
        <v>139</v>
      </c>
      <c r="BK270" s="151">
        <f t="shared" si="79"/>
        <v>0</v>
      </c>
      <c r="BL270" s="14" t="s">
        <v>164</v>
      </c>
      <c r="BM270" s="150" t="s">
        <v>650</v>
      </c>
    </row>
    <row r="271" spans="1:65" s="12" customFormat="1" ht="22.95" customHeight="1">
      <c r="B271" s="126"/>
      <c r="D271" s="127" t="s">
        <v>67</v>
      </c>
      <c r="E271" s="136" t="s">
        <v>247</v>
      </c>
      <c r="F271" s="136" t="s">
        <v>248</v>
      </c>
      <c r="J271" s="137">
        <f>BK271</f>
        <v>0</v>
      </c>
      <c r="L271" s="126"/>
      <c r="M271" s="130"/>
      <c r="N271" s="131"/>
      <c r="O271" s="131"/>
      <c r="P271" s="132">
        <f>SUM(P272:P273)</f>
        <v>0</v>
      </c>
      <c r="Q271" s="131"/>
      <c r="R271" s="132">
        <f>SUM(R272:R273)</f>
        <v>0</v>
      </c>
      <c r="S271" s="131"/>
      <c r="T271" s="133">
        <f>SUM(T272:T273)</f>
        <v>0</v>
      </c>
      <c r="AR271" s="127" t="s">
        <v>139</v>
      </c>
      <c r="AT271" s="134" t="s">
        <v>67</v>
      </c>
      <c r="AU271" s="134" t="s">
        <v>75</v>
      </c>
      <c r="AY271" s="127" t="s">
        <v>131</v>
      </c>
      <c r="BK271" s="135">
        <f>SUM(BK272:BK273)</f>
        <v>0</v>
      </c>
    </row>
    <row r="272" spans="1:65" s="2" customFormat="1" ht="24.15" customHeight="1">
      <c r="A272" s="26"/>
      <c r="B272" s="138"/>
      <c r="C272" s="139" t="s">
        <v>444</v>
      </c>
      <c r="D272" s="139" t="s">
        <v>134</v>
      </c>
      <c r="E272" s="140" t="s">
        <v>651</v>
      </c>
      <c r="F272" s="141" t="s">
        <v>652</v>
      </c>
      <c r="G272" s="142" t="s">
        <v>252</v>
      </c>
      <c r="H272" s="143">
        <v>3352.58</v>
      </c>
      <c r="I272" s="144"/>
      <c r="J272" s="144">
        <f>ROUND(I272*H272,2)</f>
        <v>0</v>
      </c>
      <c r="K272" s="145"/>
      <c r="L272" s="27"/>
      <c r="M272" s="146" t="s">
        <v>1</v>
      </c>
      <c r="N272" s="147" t="s">
        <v>34</v>
      </c>
      <c r="O272" s="148">
        <v>0</v>
      </c>
      <c r="P272" s="148">
        <f>O272*H272</f>
        <v>0</v>
      </c>
      <c r="Q272" s="148">
        <v>0</v>
      </c>
      <c r="R272" s="148">
        <f>Q272*H272</f>
        <v>0</v>
      </c>
      <c r="S272" s="148">
        <v>0</v>
      </c>
      <c r="T272" s="149">
        <f>S272*H272</f>
        <v>0</v>
      </c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50" t="s">
        <v>164</v>
      </c>
      <c r="AT272" s="150" t="s">
        <v>134</v>
      </c>
      <c r="AU272" s="150" t="s">
        <v>139</v>
      </c>
      <c r="AY272" s="14" t="s">
        <v>131</v>
      </c>
      <c r="BE272" s="151">
        <f>IF(N272="základná",J272,0)</f>
        <v>0</v>
      </c>
      <c r="BF272" s="151">
        <f>IF(N272="znížená",J272,0)</f>
        <v>0</v>
      </c>
      <c r="BG272" s="151">
        <f>IF(N272="zákl. prenesená",J272,0)</f>
        <v>0</v>
      </c>
      <c r="BH272" s="151">
        <f>IF(N272="zníž. prenesená",J272,0)</f>
        <v>0</v>
      </c>
      <c r="BI272" s="151">
        <f>IF(N272="nulová",J272,0)</f>
        <v>0</v>
      </c>
      <c r="BJ272" s="14" t="s">
        <v>139</v>
      </c>
      <c r="BK272" s="151">
        <f>ROUND(I272*H272,2)</f>
        <v>0</v>
      </c>
      <c r="BL272" s="14" t="s">
        <v>164</v>
      </c>
      <c r="BM272" s="150" t="s">
        <v>653</v>
      </c>
    </row>
    <row r="273" spans="1:65" s="2" customFormat="1" ht="14.4" customHeight="1">
      <c r="A273" s="26"/>
      <c r="B273" s="138"/>
      <c r="C273" s="139" t="s">
        <v>654</v>
      </c>
      <c r="D273" s="152" t="s">
        <v>134</v>
      </c>
      <c r="E273" s="140" t="s">
        <v>655</v>
      </c>
      <c r="F273" s="141" t="s">
        <v>656</v>
      </c>
      <c r="G273" s="142" t="s">
        <v>145</v>
      </c>
      <c r="H273" s="143">
        <v>1</v>
      </c>
      <c r="I273" s="144"/>
      <c r="J273" s="144">
        <f>ROUND(I273*H273,2)</f>
        <v>0</v>
      </c>
      <c r="K273" s="145"/>
      <c r="L273" s="27"/>
      <c r="M273" s="146" t="s">
        <v>1</v>
      </c>
      <c r="N273" s="147" t="s">
        <v>34</v>
      </c>
      <c r="O273" s="148">
        <v>0</v>
      </c>
      <c r="P273" s="148">
        <f>O273*H273</f>
        <v>0</v>
      </c>
      <c r="Q273" s="148">
        <v>0</v>
      </c>
      <c r="R273" s="148">
        <f>Q273*H273</f>
        <v>0</v>
      </c>
      <c r="S273" s="148">
        <v>0</v>
      </c>
      <c r="T273" s="149">
        <f>S273*H273</f>
        <v>0</v>
      </c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R273" s="150" t="s">
        <v>164</v>
      </c>
      <c r="AT273" s="150" t="s">
        <v>134</v>
      </c>
      <c r="AU273" s="150" t="s">
        <v>139</v>
      </c>
      <c r="AY273" s="14" t="s">
        <v>131</v>
      </c>
      <c r="BE273" s="151">
        <f>IF(N273="základná",J273,0)</f>
        <v>0</v>
      </c>
      <c r="BF273" s="151">
        <f>IF(N273="znížená",J273,0)</f>
        <v>0</v>
      </c>
      <c r="BG273" s="151">
        <f>IF(N273="zákl. prenesená",J273,0)</f>
        <v>0</v>
      </c>
      <c r="BH273" s="151">
        <f>IF(N273="zníž. prenesená",J273,0)</f>
        <v>0</v>
      </c>
      <c r="BI273" s="151">
        <f>IF(N273="nulová",J273,0)</f>
        <v>0</v>
      </c>
      <c r="BJ273" s="14" t="s">
        <v>139</v>
      </c>
      <c r="BK273" s="151">
        <f>ROUND(I273*H273,2)</f>
        <v>0</v>
      </c>
      <c r="BL273" s="14" t="s">
        <v>164</v>
      </c>
      <c r="BM273" s="150" t="s">
        <v>657</v>
      </c>
    </row>
    <row r="274" spans="1:65" s="12" customFormat="1" ht="22.95" customHeight="1">
      <c r="B274" s="126"/>
      <c r="D274" s="127" t="s">
        <v>67</v>
      </c>
      <c r="E274" s="136" t="s">
        <v>658</v>
      </c>
      <c r="F274" s="136" t="s">
        <v>659</v>
      </c>
      <c r="J274" s="137">
        <f>BK274</f>
        <v>0</v>
      </c>
      <c r="L274" s="126"/>
      <c r="M274" s="130"/>
      <c r="N274" s="131"/>
      <c r="O274" s="131"/>
      <c r="P274" s="132">
        <f>SUM(P275:P277)</f>
        <v>0</v>
      </c>
      <c r="Q274" s="131"/>
      <c r="R274" s="132">
        <f>SUM(R275:R277)</f>
        <v>0</v>
      </c>
      <c r="S274" s="131"/>
      <c r="T274" s="133">
        <f>SUM(T275:T277)</f>
        <v>0</v>
      </c>
      <c r="AR274" s="127" t="s">
        <v>139</v>
      </c>
      <c r="AT274" s="134" t="s">
        <v>67</v>
      </c>
      <c r="AU274" s="134" t="s">
        <v>75</v>
      </c>
      <c r="AY274" s="127" t="s">
        <v>131</v>
      </c>
      <c r="BK274" s="135">
        <f>SUM(BK275:BK277)</f>
        <v>0</v>
      </c>
    </row>
    <row r="275" spans="1:65" s="2" customFormat="1" ht="24.15" customHeight="1">
      <c r="A275" s="26"/>
      <c r="B275" s="138"/>
      <c r="C275" s="139" t="s">
        <v>446</v>
      </c>
      <c r="D275" s="139" t="s">
        <v>134</v>
      </c>
      <c r="E275" s="140" t="s">
        <v>660</v>
      </c>
      <c r="F275" s="141" t="s">
        <v>661</v>
      </c>
      <c r="G275" s="142" t="s">
        <v>137</v>
      </c>
      <c r="H275" s="143">
        <v>346.26</v>
      </c>
      <c r="I275" s="144"/>
      <c r="J275" s="144">
        <f>ROUND(I275*H275,2)</f>
        <v>0</v>
      </c>
      <c r="K275" s="145"/>
      <c r="L275" s="27"/>
      <c r="M275" s="146" t="s">
        <v>1</v>
      </c>
      <c r="N275" s="147" t="s">
        <v>34</v>
      </c>
      <c r="O275" s="148">
        <v>0</v>
      </c>
      <c r="P275" s="148">
        <f>O275*H275</f>
        <v>0</v>
      </c>
      <c r="Q275" s="148">
        <v>0</v>
      </c>
      <c r="R275" s="148">
        <f>Q275*H275</f>
        <v>0</v>
      </c>
      <c r="S275" s="148">
        <v>0</v>
      </c>
      <c r="T275" s="149">
        <f>S275*H275</f>
        <v>0</v>
      </c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50" t="s">
        <v>164</v>
      </c>
      <c r="AT275" s="150" t="s">
        <v>134</v>
      </c>
      <c r="AU275" s="150" t="s">
        <v>139</v>
      </c>
      <c r="AY275" s="14" t="s">
        <v>131</v>
      </c>
      <c r="BE275" s="151">
        <f>IF(N275="základná",J275,0)</f>
        <v>0</v>
      </c>
      <c r="BF275" s="151">
        <f>IF(N275="znížená",J275,0)</f>
        <v>0</v>
      </c>
      <c r="BG275" s="151">
        <f>IF(N275="zákl. prenesená",J275,0)</f>
        <v>0</v>
      </c>
      <c r="BH275" s="151">
        <f>IF(N275="zníž. prenesená",J275,0)</f>
        <v>0</v>
      </c>
      <c r="BI275" s="151">
        <f>IF(N275="nulová",J275,0)</f>
        <v>0</v>
      </c>
      <c r="BJ275" s="14" t="s">
        <v>139</v>
      </c>
      <c r="BK275" s="151">
        <f>ROUND(I275*H275,2)</f>
        <v>0</v>
      </c>
      <c r="BL275" s="14" t="s">
        <v>164</v>
      </c>
      <c r="BM275" s="150" t="s">
        <v>662</v>
      </c>
    </row>
    <row r="276" spans="1:65" s="2" customFormat="1" ht="14.4" customHeight="1">
      <c r="A276" s="26"/>
      <c r="B276" s="138"/>
      <c r="C276" s="157" t="s">
        <v>663</v>
      </c>
      <c r="D276" s="167" t="s">
        <v>363</v>
      </c>
      <c r="E276" s="158" t="s">
        <v>664</v>
      </c>
      <c r="F276" s="159" t="s">
        <v>665</v>
      </c>
      <c r="G276" s="160" t="s">
        <v>137</v>
      </c>
      <c r="H276" s="161">
        <v>368.26</v>
      </c>
      <c r="I276" s="162"/>
      <c r="J276" s="162">
        <f>ROUND(I276*H276,2)</f>
        <v>0</v>
      </c>
      <c r="K276" s="163"/>
      <c r="L276" s="164"/>
      <c r="M276" s="165" t="s">
        <v>1</v>
      </c>
      <c r="N276" s="166" t="s">
        <v>34</v>
      </c>
      <c r="O276" s="148">
        <v>0</v>
      </c>
      <c r="P276" s="148">
        <f>O276*H276</f>
        <v>0</v>
      </c>
      <c r="Q276" s="148">
        <v>0</v>
      </c>
      <c r="R276" s="148">
        <f>Q276*H276</f>
        <v>0</v>
      </c>
      <c r="S276" s="148">
        <v>0</v>
      </c>
      <c r="T276" s="149">
        <f>S276*H276</f>
        <v>0</v>
      </c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R276" s="150" t="s">
        <v>191</v>
      </c>
      <c r="AT276" s="150" t="s">
        <v>363</v>
      </c>
      <c r="AU276" s="150" t="s">
        <v>139</v>
      </c>
      <c r="AY276" s="14" t="s">
        <v>131</v>
      </c>
      <c r="BE276" s="151">
        <f>IF(N276="základná",J276,0)</f>
        <v>0</v>
      </c>
      <c r="BF276" s="151">
        <f>IF(N276="znížená",J276,0)</f>
        <v>0</v>
      </c>
      <c r="BG276" s="151">
        <f>IF(N276="zákl. prenesená",J276,0)</f>
        <v>0</v>
      </c>
      <c r="BH276" s="151">
        <f>IF(N276="zníž. prenesená",J276,0)</f>
        <v>0</v>
      </c>
      <c r="BI276" s="151">
        <f>IF(N276="nulová",J276,0)</f>
        <v>0</v>
      </c>
      <c r="BJ276" s="14" t="s">
        <v>139</v>
      </c>
      <c r="BK276" s="151">
        <f>ROUND(I276*H276,2)</f>
        <v>0</v>
      </c>
      <c r="BL276" s="14" t="s">
        <v>164</v>
      </c>
      <c r="BM276" s="150" t="s">
        <v>666</v>
      </c>
    </row>
    <row r="277" spans="1:65" s="2" customFormat="1" ht="24.15" customHeight="1">
      <c r="A277" s="26"/>
      <c r="B277" s="138"/>
      <c r="C277" s="139" t="s">
        <v>449</v>
      </c>
      <c r="D277" s="139" t="s">
        <v>134</v>
      </c>
      <c r="E277" s="140" t="s">
        <v>667</v>
      </c>
      <c r="F277" s="141" t="s">
        <v>668</v>
      </c>
      <c r="G277" s="142" t="s">
        <v>170</v>
      </c>
      <c r="H277" s="143">
        <v>5.7930000000000001</v>
      </c>
      <c r="I277" s="144"/>
      <c r="J277" s="144">
        <f>ROUND(I277*H277,2)</f>
        <v>0</v>
      </c>
      <c r="K277" s="145"/>
      <c r="L277" s="27"/>
      <c r="M277" s="146" t="s">
        <v>1</v>
      </c>
      <c r="N277" s="147" t="s">
        <v>34</v>
      </c>
      <c r="O277" s="148">
        <v>0</v>
      </c>
      <c r="P277" s="148">
        <f>O277*H277</f>
        <v>0</v>
      </c>
      <c r="Q277" s="148">
        <v>0</v>
      </c>
      <c r="R277" s="148">
        <f>Q277*H277</f>
        <v>0</v>
      </c>
      <c r="S277" s="148">
        <v>0</v>
      </c>
      <c r="T277" s="149">
        <f>S277*H277</f>
        <v>0</v>
      </c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50" t="s">
        <v>164</v>
      </c>
      <c r="AT277" s="150" t="s">
        <v>134</v>
      </c>
      <c r="AU277" s="150" t="s">
        <v>139</v>
      </c>
      <c r="AY277" s="14" t="s">
        <v>131</v>
      </c>
      <c r="BE277" s="151">
        <f>IF(N277="základná",J277,0)</f>
        <v>0</v>
      </c>
      <c r="BF277" s="151">
        <f>IF(N277="znížená",J277,0)</f>
        <v>0</v>
      </c>
      <c r="BG277" s="151">
        <f>IF(N277="zákl. prenesená",J277,0)</f>
        <v>0</v>
      </c>
      <c r="BH277" s="151">
        <f>IF(N277="zníž. prenesená",J277,0)</f>
        <v>0</v>
      </c>
      <c r="BI277" s="151">
        <f>IF(N277="nulová",J277,0)</f>
        <v>0</v>
      </c>
      <c r="BJ277" s="14" t="s">
        <v>139</v>
      </c>
      <c r="BK277" s="151">
        <f>ROUND(I277*H277,2)</f>
        <v>0</v>
      </c>
      <c r="BL277" s="14" t="s">
        <v>164</v>
      </c>
      <c r="BM277" s="150" t="s">
        <v>669</v>
      </c>
    </row>
    <row r="278" spans="1:65" s="12" customFormat="1" ht="22.95" customHeight="1">
      <c r="B278" s="126"/>
      <c r="D278" s="127" t="s">
        <v>67</v>
      </c>
      <c r="E278" s="136" t="s">
        <v>254</v>
      </c>
      <c r="F278" s="136" t="s">
        <v>255</v>
      </c>
      <c r="J278" s="137">
        <f>BK278</f>
        <v>0</v>
      </c>
      <c r="L278" s="126"/>
      <c r="M278" s="130"/>
      <c r="N278" s="131"/>
      <c r="O278" s="131"/>
      <c r="P278" s="132">
        <f>SUM(P279:P281)</f>
        <v>0</v>
      </c>
      <c r="Q278" s="131"/>
      <c r="R278" s="132">
        <f>SUM(R279:R281)</f>
        <v>0</v>
      </c>
      <c r="S278" s="131"/>
      <c r="T278" s="133">
        <f>SUM(T279:T281)</f>
        <v>0</v>
      </c>
      <c r="AR278" s="127" t="s">
        <v>139</v>
      </c>
      <c r="AT278" s="134" t="s">
        <v>67</v>
      </c>
      <c r="AU278" s="134" t="s">
        <v>75</v>
      </c>
      <c r="AY278" s="127" t="s">
        <v>131</v>
      </c>
      <c r="BK278" s="135">
        <f>SUM(BK279:BK281)</f>
        <v>0</v>
      </c>
    </row>
    <row r="279" spans="1:65" s="2" customFormat="1" ht="24.15" customHeight="1">
      <c r="A279" s="26"/>
      <c r="B279" s="138"/>
      <c r="C279" s="139" t="s">
        <v>670</v>
      </c>
      <c r="D279" s="152" t="s">
        <v>134</v>
      </c>
      <c r="E279" s="140" t="s">
        <v>671</v>
      </c>
      <c r="F279" s="141" t="s">
        <v>672</v>
      </c>
      <c r="G279" s="142" t="s">
        <v>137</v>
      </c>
      <c r="H279" s="143">
        <v>379.24</v>
      </c>
      <c r="I279" s="144"/>
      <c r="J279" s="144">
        <f>ROUND(I279*H279,2)</f>
        <v>0</v>
      </c>
      <c r="K279" s="145"/>
      <c r="L279" s="27"/>
      <c r="M279" s="146" t="s">
        <v>1</v>
      </c>
      <c r="N279" s="147" t="s">
        <v>34</v>
      </c>
      <c r="O279" s="148">
        <v>0</v>
      </c>
      <c r="P279" s="148">
        <f>O279*H279</f>
        <v>0</v>
      </c>
      <c r="Q279" s="148">
        <v>0</v>
      </c>
      <c r="R279" s="148">
        <f>Q279*H279</f>
        <v>0</v>
      </c>
      <c r="S279" s="148">
        <v>0</v>
      </c>
      <c r="T279" s="149">
        <f>S279*H279</f>
        <v>0</v>
      </c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R279" s="150" t="s">
        <v>164</v>
      </c>
      <c r="AT279" s="150" t="s">
        <v>134</v>
      </c>
      <c r="AU279" s="150" t="s">
        <v>139</v>
      </c>
      <c r="AY279" s="14" t="s">
        <v>131</v>
      </c>
      <c r="BE279" s="151">
        <f>IF(N279="základná",J279,0)</f>
        <v>0</v>
      </c>
      <c r="BF279" s="151">
        <f>IF(N279="znížená",J279,0)</f>
        <v>0</v>
      </c>
      <c r="BG279" s="151">
        <f>IF(N279="zákl. prenesená",J279,0)</f>
        <v>0</v>
      </c>
      <c r="BH279" s="151">
        <f>IF(N279="zníž. prenesená",J279,0)</f>
        <v>0</v>
      </c>
      <c r="BI279" s="151">
        <f>IF(N279="nulová",J279,0)</f>
        <v>0</v>
      </c>
      <c r="BJ279" s="14" t="s">
        <v>139</v>
      </c>
      <c r="BK279" s="151">
        <f>ROUND(I279*H279,2)</f>
        <v>0</v>
      </c>
      <c r="BL279" s="14" t="s">
        <v>164</v>
      </c>
      <c r="BM279" s="150" t="s">
        <v>673</v>
      </c>
    </row>
    <row r="280" spans="1:65" s="2" customFormat="1" ht="14.4" customHeight="1">
      <c r="A280" s="26"/>
      <c r="B280" s="138"/>
      <c r="C280" s="157" t="s">
        <v>453</v>
      </c>
      <c r="D280" s="157" t="s">
        <v>363</v>
      </c>
      <c r="E280" s="158" t="s">
        <v>674</v>
      </c>
      <c r="F280" s="159" t="s">
        <v>675</v>
      </c>
      <c r="G280" s="160" t="s">
        <v>137</v>
      </c>
      <c r="H280" s="161">
        <v>398</v>
      </c>
      <c r="I280" s="162"/>
      <c r="J280" s="162">
        <f>ROUND(I280*H280,2)</f>
        <v>0</v>
      </c>
      <c r="K280" s="163"/>
      <c r="L280" s="164"/>
      <c r="M280" s="165" t="s">
        <v>1</v>
      </c>
      <c r="N280" s="166" t="s">
        <v>34</v>
      </c>
      <c r="O280" s="148">
        <v>0</v>
      </c>
      <c r="P280" s="148">
        <f>O280*H280</f>
        <v>0</v>
      </c>
      <c r="Q280" s="148">
        <v>0</v>
      </c>
      <c r="R280" s="148">
        <f>Q280*H280</f>
        <v>0</v>
      </c>
      <c r="S280" s="148">
        <v>0</v>
      </c>
      <c r="T280" s="149">
        <f>S280*H280</f>
        <v>0</v>
      </c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R280" s="150" t="s">
        <v>191</v>
      </c>
      <c r="AT280" s="150" t="s">
        <v>363</v>
      </c>
      <c r="AU280" s="150" t="s">
        <v>139</v>
      </c>
      <c r="AY280" s="14" t="s">
        <v>131</v>
      </c>
      <c r="BE280" s="151">
        <f>IF(N280="základná",J280,0)</f>
        <v>0</v>
      </c>
      <c r="BF280" s="151">
        <f>IF(N280="znížená",J280,0)</f>
        <v>0</v>
      </c>
      <c r="BG280" s="151">
        <f>IF(N280="zákl. prenesená",J280,0)</f>
        <v>0</v>
      </c>
      <c r="BH280" s="151">
        <f>IF(N280="zníž. prenesená",J280,0)</f>
        <v>0</v>
      </c>
      <c r="BI280" s="151">
        <f>IF(N280="nulová",J280,0)</f>
        <v>0</v>
      </c>
      <c r="BJ280" s="14" t="s">
        <v>139</v>
      </c>
      <c r="BK280" s="151">
        <f>ROUND(I280*H280,2)</f>
        <v>0</v>
      </c>
      <c r="BL280" s="14" t="s">
        <v>164</v>
      </c>
      <c r="BM280" s="150" t="s">
        <v>676</v>
      </c>
    </row>
    <row r="281" spans="1:65" s="2" customFormat="1" ht="24.15" customHeight="1">
      <c r="A281" s="26"/>
      <c r="B281" s="138"/>
      <c r="C281" s="139" t="s">
        <v>677</v>
      </c>
      <c r="D281" s="139" t="s">
        <v>134</v>
      </c>
      <c r="E281" s="140" t="s">
        <v>678</v>
      </c>
      <c r="F281" s="141" t="s">
        <v>679</v>
      </c>
      <c r="G281" s="142" t="s">
        <v>170</v>
      </c>
      <c r="H281" s="143">
        <v>8.5739999999999998</v>
      </c>
      <c r="I281" s="144"/>
      <c r="J281" s="144">
        <f>ROUND(I281*H281,2)</f>
        <v>0</v>
      </c>
      <c r="K281" s="145"/>
      <c r="L281" s="27"/>
      <c r="M281" s="146" t="s">
        <v>1</v>
      </c>
      <c r="N281" s="147" t="s">
        <v>34</v>
      </c>
      <c r="O281" s="148">
        <v>0</v>
      </c>
      <c r="P281" s="148">
        <f>O281*H281</f>
        <v>0</v>
      </c>
      <c r="Q281" s="148">
        <v>0</v>
      </c>
      <c r="R281" s="148">
        <f>Q281*H281</f>
        <v>0</v>
      </c>
      <c r="S281" s="148">
        <v>0</v>
      </c>
      <c r="T281" s="149">
        <f>S281*H281</f>
        <v>0</v>
      </c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R281" s="150" t="s">
        <v>164</v>
      </c>
      <c r="AT281" s="150" t="s">
        <v>134</v>
      </c>
      <c r="AU281" s="150" t="s">
        <v>139</v>
      </c>
      <c r="AY281" s="14" t="s">
        <v>131</v>
      </c>
      <c r="BE281" s="151">
        <f>IF(N281="základná",J281,0)</f>
        <v>0</v>
      </c>
      <c r="BF281" s="151">
        <f>IF(N281="znížená",J281,0)</f>
        <v>0</v>
      </c>
      <c r="BG281" s="151">
        <f>IF(N281="zákl. prenesená",J281,0)</f>
        <v>0</v>
      </c>
      <c r="BH281" s="151">
        <f>IF(N281="zníž. prenesená",J281,0)</f>
        <v>0</v>
      </c>
      <c r="BI281" s="151">
        <f>IF(N281="nulová",J281,0)</f>
        <v>0</v>
      </c>
      <c r="BJ281" s="14" t="s">
        <v>139</v>
      </c>
      <c r="BK281" s="151">
        <f>ROUND(I281*H281,2)</f>
        <v>0</v>
      </c>
      <c r="BL281" s="14" t="s">
        <v>164</v>
      </c>
      <c r="BM281" s="150" t="s">
        <v>680</v>
      </c>
    </row>
    <row r="282" spans="1:65" s="12" customFormat="1" ht="22.95" customHeight="1">
      <c r="B282" s="126"/>
      <c r="D282" s="127" t="s">
        <v>67</v>
      </c>
      <c r="E282" s="136" t="s">
        <v>681</v>
      </c>
      <c r="F282" s="136" t="s">
        <v>682</v>
      </c>
      <c r="J282" s="137">
        <f>BK282</f>
        <v>0</v>
      </c>
      <c r="L282" s="126"/>
      <c r="M282" s="130"/>
      <c r="N282" s="131"/>
      <c r="O282" s="131"/>
      <c r="P282" s="132">
        <f>SUM(P283:P285)</f>
        <v>0</v>
      </c>
      <c r="Q282" s="131"/>
      <c r="R282" s="132">
        <f>SUM(R283:R285)</f>
        <v>0</v>
      </c>
      <c r="S282" s="131"/>
      <c r="T282" s="133">
        <f>SUM(T283:T285)</f>
        <v>0</v>
      </c>
      <c r="AR282" s="127" t="s">
        <v>139</v>
      </c>
      <c r="AT282" s="134" t="s">
        <v>67</v>
      </c>
      <c r="AU282" s="134" t="s">
        <v>75</v>
      </c>
      <c r="AY282" s="127" t="s">
        <v>131</v>
      </c>
      <c r="BK282" s="135">
        <f>SUM(BK283:BK285)</f>
        <v>0</v>
      </c>
    </row>
    <row r="283" spans="1:65" s="2" customFormat="1" ht="24.15" customHeight="1">
      <c r="A283" s="26"/>
      <c r="B283" s="138"/>
      <c r="C283" s="139" t="s">
        <v>456</v>
      </c>
      <c r="D283" s="139" t="s">
        <v>134</v>
      </c>
      <c r="E283" s="140" t="s">
        <v>683</v>
      </c>
      <c r="F283" s="141" t="s">
        <v>684</v>
      </c>
      <c r="G283" s="142" t="s">
        <v>137</v>
      </c>
      <c r="H283" s="143">
        <v>256.64999999999998</v>
      </c>
      <c r="I283" s="144"/>
      <c r="J283" s="144">
        <f>ROUND(I283*H283,2)</f>
        <v>0</v>
      </c>
      <c r="K283" s="145"/>
      <c r="L283" s="27"/>
      <c r="M283" s="146" t="s">
        <v>1</v>
      </c>
      <c r="N283" s="147" t="s">
        <v>34</v>
      </c>
      <c r="O283" s="148">
        <v>0</v>
      </c>
      <c r="P283" s="148">
        <f>O283*H283</f>
        <v>0</v>
      </c>
      <c r="Q283" s="148">
        <v>0</v>
      </c>
      <c r="R283" s="148">
        <f>Q283*H283</f>
        <v>0</v>
      </c>
      <c r="S283" s="148">
        <v>0</v>
      </c>
      <c r="T283" s="149">
        <f>S283*H283</f>
        <v>0</v>
      </c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R283" s="150" t="s">
        <v>164</v>
      </c>
      <c r="AT283" s="150" t="s">
        <v>134</v>
      </c>
      <c r="AU283" s="150" t="s">
        <v>139</v>
      </c>
      <c r="AY283" s="14" t="s">
        <v>131</v>
      </c>
      <c r="BE283" s="151">
        <f>IF(N283="základná",J283,0)</f>
        <v>0</v>
      </c>
      <c r="BF283" s="151">
        <f>IF(N283="znížená",J283,0)</f>
        <v>0</v>
      </c>
      <c r="BG283" s="151">
        <f>IF(N283="zákl. prenesená",J283,0)</f>
        <v>0</v>
      </c>
      <c r="BH283" s="151">
        <f>IF(N283="zníž. prenesená",J283,0)</f>
        <v>0</v>
      </c>
      <c r="BI283" s="151">
        <f>IF(N283="nulová",J283,0)</f>
        <v>0</v>
      </c>
      <c r="BJ283" s="14" t="s">
        <v>139</v>
      </c>
      <c r="BK283" s="151">
        <f>ROUND(I283*H283,2)</f>
        <v>0</v>
      </c>
      <c r="BL283" s="14" t="s">
        <v>164</v>
      </c>
      <c r="BM283" s="150" t="s">
        <v>685</v>
      </c>
    </row>
    <row r="284" spans="1:65" s="2" customFormat="1" ht="24.15" customHeight="1">
      <c r="A284" s="26"/>
      <c r="B284" s="138"/>
      <c r="C284" s="157" t="s">
        <v>686</v>
      </c>
      <c r="D284" s="157" t="s">
        <v>363</v>
      </c>
      <c r="E284" s="158" t="s">
        <v>687</v>
      </c>
      <c r="F284" s="159" t="s">
        <v>688</v>
      </c>
      <c r="G284" s="160" t="s">
        <v>137</v>
      </c>
      <c r="H284" s="161">
        <v>266.64999999999998</v>
      </c>
      <c r="I284" s="162"/>
      <c r="J284" s="162">
        <f>ROUND(I284*H284,2)</f>
        <v>0</v>
      </c>
      <c r="K284" s="163"/>
      <c r="L284" s="164"/>
      <c r="M284" s="165" t="s">
        <v>1</v>
      </c>
      <c r="N284" s="166" t="s">
        <v>34</v>
      </c>
      <c r="O284" s="148">
        <v>0</v>
      </c>
      <c r="P284" s="148">
        <f>O284*H284</f>
        <v>0</v>
      </c>
      <c r="Q284" s="148">
        <v>0</v>
      </c>
      <c r="R284" s="148">
        <f>Q284*H284</f>
        <v>0</v>
      </c>
      <c r="S284" s="148">
        <v>0</v>
      </c>
      <c r="T284" s="149">
        <f>S284*H284</f>
        <v>0</v>
      </c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R284" s="150" t="s">
        <v>191</v>
      </c>
      <c r="AT284" s="150" t="s">
        <v>363</v>
      </c>
      <c r="AU284" s="150" t="s">
        <v>139</v>
      </c>
      <c r="AY284" s="14" t="s">
        <v>131</v>
      </c>
      <c r="BE284" s="151">
        <f>IF(N284="základná",J284,0)</f>
        <v>0</v>
      </c>
      <c r="BF284" s="151">
        <f>IF(N284="znížená",J284,0)</f>
        <v>0</v>
      </c>
      <c r="BG284" s="151">
        <f>IF(N284="zákl. prenesená",J284,0)</f>
        <v>0</v>
      </c>
      <c r="BH284" s="151">
        <f>IF(N284="zníž. prenesená",J284,0)</f>
        <v>0</v>
      </c>
      <c r="BI284" s="151">
        <f>IF(N284="nulová",J284,0)</f>
        <v>0</v>
      </c>
      <c r="BJ284" s="14" t="s">
        <v>139</v>
      </c>
      <c r="BK284" s="151">
        <f>ROUND(I284*H284,2)</f>
        <v>0</v>
      </c>
      <c r="BL284" s="14" t="s">
        <v>164</v>
      </c>
      <c r="BM284" s="150" t="s">
        <v>689</v>
      </c>
    </row>
    <row r="285" spans="1:65" s="2" customFormat="1" ht="24.15" customHeight="1">
      <c r="A285" s="26"/>
      <c r="B285" s="138"/>
      <c r="C285" s="139" t="s">
        <v>460</v>
      </c>
      <c r="D285" s="139" t="s">
        <v>134</v>
      </c>
      <c r="E285" s="140" t="s">
        <v>690</v>
      </c>
      <c r="F285" s="141" t="s">
        <v>691</v>
      </c>
      <c r="G285" s="142" t="s">
        <v>170</v>
      </c>
      <c r="H285" s="143">
        <v>5.55</v>
      </c>
      <c r="I285" s="144"/>
      <c r="J285" s="144">
        <f>ROUND(I285*H285,2)</f>
        <v>0</v>
      </c>
      <c r="K285" s="145"/>
      <c r="L285" s="27"/>
      <c r="M285" s="146" t="s">
        <v>1</v>
      </c>
      <c r="N285" s="147" t="s">
        <v>34</v>
      </c>
      <c r="O285" s="148">
        <v>0</v>
      </c>
      <c r="P285" s="148">
        <f>O285*H285</f>
        <v>0</v>
      </c>
      <c r="Q285" s="148">
        <v>0</v>
      </c>
      <c r="R285" s="148">
        <f>Q285*H285</f>
        <v>0</v>
      </c>
      <c r="S285" s="148">
        <v>0</v>
      </c>
      <c r="T285" s="149">
        <f>S285*H285</f>
        <v>0</v>
      </c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R285" s="150" t="s">
        <v>164</v>
      </c>
      <c r="AT285" s="150" t="s">
        <v>134</v>
      </c>
      <c r="AU285" s="150" t="s">
        <v>139</v>
      </c>
      <c r="AY285" s="14" t="s">
        <v>131</v>
      </c>
      <c r="BE285" s="151">
        <f>IF(N285="základná",J285,0)</f>
        <v>0</v>
      </c>
      <c r="BF285" s="151">
        <f>IF(N285="znížená",J285,0)</f>
        <v>0</v>
      </c>
      <c r="BG285" s="151">
        <f>IF(N285="zákl. prenesená",J285,0)</f>
        <v>0</v>
      </c>
      <c r="BH285" s="151">
        <f>IF(N285="zníž. prenesená",J285,0)</f>
        <v>0</v>
      </c>
      <c r="BI285" s="151">
        <f>IF(N285="nulová",J285,0)</f>
        <v>0</v>
      </c>
      <c r="BJ285" s="14" t="s">
        <v>139</v>
      </c>
      <c r="BK285" s="151">
        <f>ROUND(I285*H285,2)</f>
        <v>0</v>
      </c>
      <c r="BL285" s="14" t="s">
        <v>164</v>
      </c>
      <c r="BM285" s="150" t="s">
        <v>692</v>
      </c>
    </row>
    <row r="286" spans="1:65" s="12" customFormat="1" ht="22.95" customHeight="1">
      <c r="B286" s="126"/>
      <c r="D286" s="127" t="s">
        <v>67</v>
      </c>
      <c r="E286" s="136" t="s">
        <v>693</v>
      </c>
      <c r="F286" s="136" t="s">
        <v>694</v>
      </c>
      <c r="J286" s="137">
        <f>BK286</f>
        <v>0</v>
      </c>
      <c r="L286" s="126"/>
      <c r="M286" s="130"/>
      <c r="N286" s="131"/>
      <c r="O286" s="131"/>
      <c r="P286" s="132">
        <f>SUM(P287:P289)</f>
        <v>0</v>
      </c>
      <c r="Q286" s="131"/>
      <c r="R286" s="132">
        <f>SUM(R287:R289)</f>
        <v>0</v>
      </c>
      <c r="S286" s="131"/>
      <c r="T286" s="133">
        <f>SUM(T287:T289)</f>
        <v>0</v>
      </c>
      <c r="AR286" s="127" t="s">
        <v>139</v>
      </c>
      <c r="AT286" s="134" t="s">
        <v>67</v>
      </c>
      <c r="AU286" s="134" t="s">
        <v>75</v>
      </c>
      <c r="AY286" s="127" t="s">
        <v>131</v>
      </c>
      <c r="BK286" s="135">
        <f>SUM(BK287:BK289)</f>
        <v>0</v>
      </c>
    </row>
    <row r="287" spans="1:65" s="2" customFormat="1" ht="24.15" customHeight="1">
      <c r="A287" s="26"/>
      <c r="B287" s="138"/>
      <c r="C287" s="139" t="s">
        <v>695</v>
      </c>
      <c r="D287" s="139" t="s">
        <v>134</v>
      </c>
      <c r="E287" s="140" t="s">
        <v>696</v>
      </c>
      <c r="F287" s="141" t="s">
        <v>697</v>
      </c>
      <c r="G287" s="142" t="s">
        <v>137</v>
      </c>
      <c r="H287" s="143">
        <v>3989.65</v>
      </c>
      <c r="I287" s="144"/>
      <c r="J287" s="144">
        <f>ROUND(I287*H287,2)</f>
        <v>0</v>
      </c>
      <c r="K287" s="145"/>
      <c r="L287" s="27"/>
      <c r="M287" s="146" t="s">
        <v>1</v>
      </c>
      <c r="N287" s="147" t="s">
        <v>34</v>
      </c>
      <c r="O287" s="148">
        <v>0</v>
      </c>
      <c r="P287" s="148">
        <f>O287*H287</f>
        <v>0</v>
      </c>
      <c r="Q287" s="148">
        <v>0</v>
      </c>
      <c r="R287" s="148">
        <f>Q287*H287</f>
        <v>0</v>
      </c>
      <c r="S287" s="148">
        <v>0</v>
      </c>
      <c r="T287" s="149">
        <f>S287*H287</f>
        <v>0</v>
      </c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R287" s="150" t="s">
        <v>164</v>
      </c>
      <c r="AT287" s="150" t="s">
        <v>134</v>
      </c>
      <c r="AU287" s="150" t="s">
        <v>139</v>
      </c>
      <c r="AY287" s="14" t="s">
        <v>131</v>
      </c>
      <c r="BE287" s="151">
        <f>IF(N287="základná",J287,0)</f>
        <v>0</v>
      </c>
      <c r="BF287" s="151">
        <f>IF(N287="znížená",J287,0)</f>
        <v>0</v>
      </c>
      <c r="BG287" s="151">
        <f>IF(N287="zákl. prenesená",J287,0)</f>
        <v>0</v>
      </c>
      <c r="BH287" s="151">
        <f>IF(N287="zníž. prenesená",J287,0)</f>
        <v>0</v>
      </c>
      <c r="BI287" s="151">
        <f>IF(N287="nulová",J287,0)</f>
        <v>0</v>
      </c>
      <c r="BJ287" s="14" t="s">
        <v>139</v>
      </c>
      <c r="BK287" s="151">
        <f>ROUND(I287*H287,2)</f>
        <v>0</v>
      </c>
      <c r="BL287" s="14" t="s">
        <v>164</v>
      </c>
      <c r="BM287" s="150" t="s">
        <v>698</v>
      </c>
    </row>
    <row r="288" spans="1:65" s="2" customFormat="1" ht="24.15" customHeight="1">
      <c r="A288" s="26"/>
      <c r="B288" s="138"/>
      <c r="C288" s="139" t="s">
        <v>463</v>
      </c>
      <c r="D288" s="139" t="s">
        <v>134</v>
      </c>
      <c r="E288" s="140" t="s">
        <v>699</v>
      </c>
      <c r="F288" s="141" t="s">
        <v>700</v>
      </c>
      <c r="G288" s="142" t="s">
        <v>137</v>
      </c>
      <c r="H288" s="143">
        <v>2935.34</v>
      </c>
      <c r="I288" s="144"/>
      <c r="J288" s="144">
        <f>ROUND(I288*H288,2)</f>
        <v>0</v>
      </c>
      <c r="K288" s="145"/>
      <c r="L288" s="27"/>
      <c r="M288" s="146" t="s">
        <v>1</v>
      </c>
      <c r="N288" s="147" t="s">
        <v>34</v>
      </c>
      <c r="O288" s="148">
        <v>0</v>
      </c>
      <c r="P288" s="148">
        <f>O288*H288</f>
        <v>0</v>
      </c>
      <c r="Q288" s="148">
        <v>0</v>
      </c>
      <c r="R288" s="148">
        <f>Q288*H288</f>
        <v>0</v>
      </c>
      <c r="S288" s="148">
        <v>0</v>
      </c>
      <c r="T288" s="149">
        <f>S288*H288</f>
        <v>0</v>
      </c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R288" s="150" t="s">
        <v>164</v>
      </c>
      <c r="AT288" s="150" t="s">
        <v>134</v>
      </c>
      <c r="AU288" s="150" t="s">
        <v>139</v>
      </c>
      <c r="AY288" s="14" t="s">
        <v>131</v>
      </c>
      <c r="BE288" s="151">
        <f>IF(N288="základná",J288,0)</f>
        <v>0</v>
      </c>
      <c r="BF288" s="151">
        <f>IF(N288="znížená",J288,0)</f>
        <v>0</v>
      </c>
      <c r="BG288" s="151">
        <f>IF(N288="zákl. prenesená",J288,0)</f>
        <v>0</v>
      </c>
      <c r="BH288" s="151">
        <f>IF(N288="zníž. prenesená",J288,0)</f>
        <v>0</v>
      </c>
      <c r="BI288" s="151">
        <f>IF(N288="nulová",J288,0)</f>
        <v>0</v>
      </c>
      <c r="BJ288" s="14" t="s">
        <v>139</v>
      </c>
      <c r="BK288" s="151">
        <f>ROUND(I288*H288,2)</f>
        <v>0</v>
      </c>
      <c r="BL288" s="14" t="s">
        <v>164</v>
      </c>
      <c r="BM288" s="150" t="s">
        <v>701</v>
      </c>
    </row>
    <row r="289" spans="1:65" s="2" customFormat="1" ht="37.950000000000003" customHeight="1">
      <c r="A289" s="26"/>
      <c r="B289" s="138"/>
      <c r="C289" s="139" t="s">
        <v>702</v>
      </c>
      <c r="D289" s="139" t="s">
        <v>134</v>
      </c>
      <c r="E289" s="140" t="s">
        <v>703</v>
      </c>
      <c r="F289" s="141" t="s">
        <v>704</v>
      </c>
      <c r="G289" s="142" t="s">
        <v>137</v>
      </c>
      <c r="H289" s="143">
        <v>1056.1300000000001</v>
      </c>
      <c r="I289" s="144"/>
      <c r="J289" s="144">
        <f>ROUND(I289*H289,2)</f>
        <v>0</v>
      </c>
      <c r="K289" s="145"/>
      <c r="L289" s="27"/>
      <c r="M289" s="153" t="s">
        <v>1</v>
      </c>
      <c r="N289" s="154" t="s">
        <v>34</v>
      </c>
      <c r="O289" s="155">
        <v>0</v>
      </c>
      <c r="P289" s="155">
        <f>O289*H289</f>
        <v>0</v>
      </c>
      <c r="Q289" s="155">
        <v>0</v>
      </c>
      <c r="R289" s="155">
        <f>Q289*H289</f>
        <v>0</v>
      </c>
      <c r="S289" s="155">
        <v>0</v>
      </c>
      <c r="T289" s="156">
        <f>S289*H289</f>
        <v>0</v>
      </c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R289" s="150" t="s">
        <v>164</v>
      </c>
      <c r="AT289" s="150" t="s">
        <v>134</v>
      </c>
      <c r="AU289" s="150" t="s">
        <v>139</v>
      </c>
      <c r="AY289" s="14" t="s">
        <v>131</v>
      </c>
      <c r="BE289" s="151">
        <f>IF(N289="základná",J289,0)</f>
        <v>0</v>
      </c>
      <c r="BF289" s="151">
        <f>IF(N289="znížená",J289,0)</f>
        <v>0</v>
      </c>
      <c r="BG289" s="151">
        <f>IF(N289="zákl. prenesená",J289,0)</f>
        <v>0</v>
      </c>
      <c r="BH289" s="151">
        <f>IF(N289="zníž. prenesená",J289,0)</f>
        <v>0</v>
      </c>
      <c r="BI289" s="151">
        <f>IF(N289="nulová",J289,0)</f>
        <v>0</v>
      </c>
      <c r="BJ289" s="14" t="s">
        <v>139</v>
      </c>
      <c r="BK289" s="151">
        <f>ROUND(I289*H289,2)</f>
        <v>0</v>
      </c>
      <c r="BL289" s="14" t="s">
        <v>164</v>
      </c>
      <c r="BM289" s="150" t="s">
        <v>705</v>
      </c>
    </row>
    <row r="290" spans="1:65" s="2" customFormat="1" ht="6.9" customHeight="1">
      <c r="A290" s="26"/>
      <c r="B290" s="41"/>
      <c r="C290" s="42"/>
      <c r="D290" s="42"/>
      <c r="E290" s="42"/>
      <c r="F290" s="42"/>
      <c r="G290" s="42"/>
      <c r="H290" s="42"/>
      <c r="I290" s="42"/>
      <c r="J290" s="42"/>
      <c r="K290" s="42"/>
      <c r="L290" s="27"/>
      <c r="M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</sheetData>
  <autoFilter ref="C135:K289"/>
  <mergeCells count="9">
    <mergeCell ref="E87:H87"/>
    <mergeCell ref="E126:H126"/>
    <mergeCell ref="E128:H12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3"/>
  <sheetViews>
    <sheetView showGridLines="0" topLeftCell="A226" workbookViewId="0">
      <selection activeCell="I242" sqref="I125:I242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87"/>
    </row>
    <row r="2" spans="1:46" s="1" customFormat="1" ht="36.9" customHeight="1">
      <c r="L2" s="199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82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68</v>
      </c>
    </row>
    <row r="4" spans="1:46" s="1" customFormat="1" ht="24.9" customHeight="1">
      <c r="B4" s="17"/>
      <c r="D4" s="18" t="s">
        <v>95</v>
      </c>
      <c r="L4" s="17"/>
      <c r="M4" s="8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5" t="str">
        <f>'Rekapitulácia stavby'!K6</f>
        <v>991-2018 - Denný stacionár v meste Zlate Moravce</v>
      </c>
      <c r="F7" s="206"/>
      <c r="G7" s="206"/>
      <c r="H7" s="206"/>
      <c r="L7" s="17"/>
    </row>
    <row r="8" spans="1:46" s="2" customFormat="1" ht="12" customHeight="1">
      <c r="A8" s="26"/>
      <c r="B8" s="27"/>
      <c r="C8" s="26"/>
      <c r="D8" s="23" t="s">
        <v>96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706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44383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2" t="str">
        <f>'Rekapitulácia stavby'!E14</f>
        <v xml:space="preserve"> </v>
      </c>
      <c r="F18" s="192"/>
      <c r="G18" s="192"/>
      <c r="H18" s="19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26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27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5" t="s">
        <v>1</v>
      </c>
      <c r="F27" s="195"/>
      <c r="G27" s="195"/>
      <c r="H27" s="19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28</v>
      </c>
      <c r="E30" s="26"/>
      <c r="F30" s="26"/>
      <c r="G30" s="26"/>
      <c r="H30" s="26"/>
      <c r="I30" s="26"/>
      <c r="J30" s="65">
        <f>ROUND(J122,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30</v>
      </c>
      <c r="G32" s="26"/>
      <c r="H32" s="26"/>
      <c r="I32" s="30" t="s">
        <v>29</v>
      </c>
      <c r="J32" s="30" t="s">
        <v>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3" t="s">
        <v>32</v>
      </c>
      <c r="E33" s="23" t="s">
        <v>33</v>
      </c>
      <c r="F33" s="94">
        <f>ROUND((SUM(BE122:BE242)),  2)</f>
        <v>0</v>
      </c>
      <c r="G33" s="26"/>
      <c r="H33" s="26"/>
      <c r="I33" s="95">
        <v>0.2</v>
      </c>
      <c r="J33" s="94">
        <f>ROUND(((SUM(BE122:BE242))*I33),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3" t="s">
        <v>34</v>
      </c>
      <c r="F34" s="94">
        <f>ROUND((SUM(BF122:BF242)),  2)</f>
        <v>0</v>
      </c>
      <c r="G34" s="26"/>
      <c r="H34" s="26"/>
      <c r="I34" s="95">
        <v>0.2</v>
      </c>
      <c r="J34" s="94">
        <f>ROUND(((SUM(BF122:BF242))*I34),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35</v>
      </c>
      <c r="F35" s="94">
        <f>ROUND((SUM(BG122:BG242)),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36</v>
      </c>
      <c r="F36" s="94">
        <f>ROUND((SUM(BH122:BH242)),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37</v>
      </c>
      <c r="F37" s="94">
        <f>ROUND((SUM(BI122:BI242)),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38</v>
      </c>
      <c r="E39" s="54"/>
      <c r="F39" s="54"/>
      <c r="G39" s="98" t="s">
        <v>39</v>
      </c>
      <c r="H39" s="99" t="s">
        <v>40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6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39" t="s">
        <v>43</v>
      </c>
      <c r="E61" s="29"/>
      <c r="F61" s="102" t="s">
        <v>44</v>
      </c>
      <c r="G61" s="39" t="s">
        <v>43</v>
      </c>
      <c r="H61" s="29"/>
      <c r="I61" s="29"/>
      <c r="J61" s="103" t="s">
        <v>44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37" t="s">
        <v>45</v>
      </c>
      <c r="E65" s="40"/>
      <c r="F65" s="40"/>
      <c r="G65" s="37" t="s">
        <v>46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39" t="s">
        <v>43</v>
      </c>
      <c r="E76" s="29"/>
      <c r="F76" s="102" t="s">
        <v>44</v>
      </c>
      <c r="G76" s="39" t="s">
        <v>43</v>
      </c>
      <c r="H76" s="29"/>
      <c r="I76" s="29"/>
      <c r="J76" s="103" t="s">
        <v>44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98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5" t="str">
        <f>E7</f>
        <v>991-2018 - Denný stacionár v meste Zlate Moravce</v>
      </c>
      <c r="F85" s="206"/>
      <c r="G85" s="206"/>
      <c r="H85" s="20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96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0" t="str">
        <f>E9</f>
        <v xml:space="preserve">SO-03 - Elektroinštalácia 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49">
        <f>IF(J12="","",J12)</f>
        <v>44383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26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99</v>
      </c>
      <c r="D94" s="96"/>
      <c r="E94" s="96"/>
      <c r="F94" s="96"/>
      <c r="G94" s="96"/>
      <c r="H94" s="96"/>
      <c r="I94" s="96"/>
      <c r="J94" s="105" t="s">
        <v>100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06" t="s">
        <v>101</v>
      </c>
      <c r="D96" s="26"/>
      <c r="E96" s="26"/>
      <c r="F96" s="26"/>
      <c r="G96" s="26"/>
      <c r="H96" s="26"/>
      <c r="I96" s="26"/>
      <c r="J96" s="65">
        <f>J122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102</v>
      </c>
    </row>
    <row r="97" spans="1:31" s="9" customFormat="1" ht="24.9" hidden="1" customHeight="1">
      <c r="B97" s="107"/>
      <c r="D97" s="108" t="s">
        <v>103</v>
      </c>
      <c r="E97" s="109"/>
      <c r="F97" s="109"/>
      <c r="G97" s="109"/>
      <c r="H97" s="109"/>
      <c r="I97" s="109"/>
      <c r="J97" s="110">
        <f>J123</f>
        <v>0</v>
      </c>
      <c r="L97" s="107"/>
    </row>
    <row r="98" spans="1:31" s="10" customFormat="1" ht="19.95" hidden="1" customHeight="1">
      <c r="B98" s="111"/>
      <c r="D98" s="112" t="s">
        <v>104</v>
      </c>
      <c r="E98" s="113"/>
      <c r="F98" s="113"/>
      <c r="G98" s="113"/>
      <c r="H98" s="113"/>
      <c r="I98" s="113"/>
      <c r="J98" s="114">
        <f>J124</f>
        <v>0</v>
      </c>
      <c r="L98" s="111"/>
    </row>
    <row r="99" spans="1:31" s="9" customFormat="1" ht="24.9" hidden="1" customHeight="1">
      <c r="B99" s="107"/>
      <c r="D99" s="108" t="s">
        <v>707</v>
      </c>
      <c r="E99" s="109"/>
      <c r="F99" s="109"/>
      <c r="G99" s="109"/>
      <c r="H99" s="109"/>
      <c r="I99" s="109"/>
      <c r="J99" s="110">
        <f>J129</f>
        <v>0</v>
      </c>
      <c r="L99" s="107"/>
    </row>
    <row r="100" spans="1:31" s="10" customFormat="1" ht="19.95" hidden="1" customHeight="1">
      <c r="B100" s="111"/>
      <c r="D100" s="112" t="s">
        <v>708</v>
      </c>
      <c r="E100" s="113"/>
      <c r="F100" s="113"/>
      <c r="G100" s="113"/>
      <c r="H100" s="113"/>
      <c r="I100" s="113"/>
      <c r="J100" s="114">
        <f>J130</f>
        <v>0</v>
      </c>
      <c r="L100" s="111"/>
    </row>
    <row r="101" spans="1:31" s="10" customFormat="1" ht="19.95" hidden="1" customHeight="1">
      <c r="B101" s="111"/>
      <c r="D101" s="112" t="s">
        <v>709</v>
      </c>
      <c r="E101" s="113"/>
      <c r="F101" s="113"/>
      <c r="G101" s="113"/>
      <c r="H101" s="113"/>
      <c r="I101" s="113"/>
      <c r="J101" s="114">
        <f>J197</f>
        <v>0</v>
      </c>
      <c r="L101" s="111"/>
    </row>
    <row r="102" spans="1:31" s="10" customFormat="1" ht="19.95" hidden="1" customHeight="1">
      <c r="B102" s="111"/>
      <c r="D102" s="112" t="s">
        <v>710</v>
      </c>
      <c r="E102" s="113"/>
      <c r="F102" s="113"/>
      <c r="G102" s="113"/>
      <c r="H102" s="113"/>
      <c r="I102" s="113"/>
      <c r="J102" s="114">
        <f>J205</f>
        <v>0</v>
      </c>
      <c r="L102" s="111"/>
    </row>
    <row r="103" spans="1:31" s="2" customFormat="1" ht="21.75" hidden="1" customHeight="1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6.9" hidden="1" customHeight="1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idden="1"/>
    <row r="106" spans="1:31" hidden="1"/>
    <row r="107" spans="1:31" hidden="1"/>
    <row r="108" spans="1:31" s="2" customFormat="1" ht="6.9" customHeight="1">
      <c r="A108" s="26"/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4.9" customHeight="1">
      <c r="A109" s="26"/>
      <c r="B109" s="27"/>
      <c r="C109" s="18" t="s">
        <v>117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>
      <c r="A111" s="26"/>
      <c r="B111" s="27"/>
      <c r="C111" s="23" t="s">
        <v>13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6.5" customHeight="1">
      <c r="A112" s="26"/>
      <c r="B112" s="27"/>
      <c r="C112" s="26"/>
      <c r="D112" s="26"/>
      <c r="E112" s="205" t="str">
        <f>E7</f>
        <v>991-2018 - Denný stacionár v meste Zlate Moravce</v>
      </c>
      <c r="F112" s="206"/>
      <c r="G112" s="206"/>
      <c r="H112" s="20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96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170" t="str">
        <f>E9</f>
        <v xml:space="preserve">SO-03 - Elektroinštalácia </v>
      </c>
      <c r="F114" s="204"/>
      <c r="G114" s="204"/>
      <c r="H114" s="204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6.9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17</v>
      </c>
      <c r="D116" s="26"/>
      <c r="E116" s="26"/>
      <c r="F116" s="21" t="str">
        <f>F12</f>
        <v xml:space="preserve"> </v>
      </c>
      <c r="G116" s="26"/>
      <c r="H116" s="26"/>
      <c r="I116" s="23" t="s">
        <v>19</v>
      </c>
      <c r="J116" s="49">
        <f>IF(J12="","",J12)</f>
        <v>44383</v>
      </c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15" customHeight="1">
      <c r="A118" s="26"/>
      <c r="B118" s="27"/>
      <c r="C118" s="23" t="s">
        <v>20</v>
      </c>
      <c r="D118" s="26"/>
      <c r="E118" s="26"/>
      <c r="F118" s="21" t="str">
        <f>E15</f>
        <v xml:space="preserve"> </v>
      </c>
      <c r="G118" s="26"/>
      <c r="H118" s="26"/>
      <c r="I118" s="23" t="s">
        <v>24</v>
      </c>
      <c r="J118" s="24" t="str">
        <f>E21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>
      <c r="A119" s="26"/>
      <c r="B119" s="27"/>
      <c r="C119" s="23" t="s">
        <v>23</v>
      </c>
      <c r="D119" s="26"/>
      <c r="E119" s="26"/>
      <c r="F119" s="21" t="str">
        <f>IF(E18="","",E18)</f>
        <v xml:space="preserve"> </v>
      </c>
      <c r="G119" s="26"/>
      <c r="H119" s="26"/>
      <c r="I119" s="23" t="s">
        <v>26</v>
      </c>
      <c r="J119" s="24" t="str">
        <f>E24</f>
        <v xml:space="preserve"> 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0.3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11" customFormat="1" ht="29.25" customHeight="1">
      <c r="A121" s="115"/>
      <c r="B121" s="116"/>
      <c r="C121" s="117" t="s">
        <v>118</v>
      </c>
      <c r="D121" s="118" t="s">
        <v>53</v>
      </c>
      <c r="E121" s="118" t="s">
        <v>49</v>
      </c>
      <c r="F121" s="118" t="s">
        <v>50</v>
      </c>
      <c r="G121" s="118" t="s">
        <v>119</v>
      </c>
      <c r="H121" s="118" t="s">
        <v>120</v>
      </c>
      <c r="I121" s="118" t="s">
        <v>121</v>
      </c>
      <c r="J121" s="119" t="s">
        <v>100</v>
      </c>
      <c r="K121" s="120" t="s">
        <v>122</v>
      </c>
      <c r="L121" s="121"/>
      <c r="M121" s="56" t="s">
        <v>1</v>
      </c>
      <c r="N121" s="57" t="s">
        <v>32</v>
      </c>
      <c r="O121" s="57" t="s">
        <v>123</v>
      </c>
      <c r="P121" s="57" t="s">
        <v>124</v>
      </c>
      <c r="Q121" s="57" t="s">
        <v>125</v>
      </c>
      <c r="R121" s="57" t="s">
        <v>126</v>
      </c>
      <c r="S121" s="57" t="s">
        <v>127</v>
      </c>
      <c r="T121" s="58" t="s">
        <v>128</v>
      </c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</row>
    <row r="122" spans="1:65" s="2" customFormat="1" ht="22.95" customHeight="1">
      <c r="A122" s="26"/>
      <c r="B122" s="27"/>
      <c r="C122" s="63" t="s">
        <v>101</v>
      </c>
      <c r="D122" s="26"/>
      <c r="E122" s="26"/>
      <c r="F122" s="26"/>
      <c r="G122" s="26"/>
      <c r="H122" s="26"/>
      <c r="I122" s="26"/>
      <c r="J122" s="122">
        <f>BK122</f>
        <v>0</v>
      </c>
      <c r="K122" s="26"/>
      <c r="L122" s="27"/>
      <c r="M122" s="59"/>
      <c r="N122" s="50"/>
      <c r="O122" s="60"/>
      <c r="P122" s="123">
        <f>P123+P129</f>
        <v>0</v>
      </c>
      <c r="Q122" s="60"/>
      <c r="R122" s="123">
        <f>R123+R129</f>
        <v>0</v>
      </c>
      <c r="S122" s="60"/>
      <c r="T122" s="124">
        <f>T123+T129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T122" s="14" t="s">
        <v>67</v>
      </c>
      <c r="AU122" s="14" t="s">
        <v>102</v>
      </c>
      <c r="BK122" s="125">
        <f>BK123+BK129</f>
        <v>0</v>
      </c>
    </row>
    <row r="123" spans="1:65" s="12" customFormat="1" ht="25.95" customHeight="1">
      <c r="B123" s="126"/>
      <c r="D123" s="127" t="s">
        <v>67</v>
      </c>
      <c r="E123" s="128" t="s">
        <v>129</v>
      </c>
      <c r="F123" s="128" t="s">
        <v>130</v>
      </c>
      <c r="J123" s="129">
        <f>BK123</f>
        <v>0</v>
      </c>
      <c r="L123" s="126"/>
      <c r="M123" s="130"/>
      <c r="N123" s="131"/>
      <c r="O123" s="131"/>
      <c r="P123" s="132">
        <f>P124</f>
        <v>0</v>
      </c>
      <c r="Q123" s="131"/>
      <c r="R123" s="132">
        <f>R124</f>
        <v>0</v>
      </c>
      <c r="S123" s="131"/>
      <c r="T123" s="133">
        <f>T124</f>
        <v>0</v>
      </c>
      <c r="AR123" s="127" t="s">
        <v>75</v>
      </c>
      <c r="AT123" s="134" t="s">
        <v>67</v>
      </c>
      <c r="AU123" s="134" t="s">
        <v>68</v>
      </c>
      <c r="AY123" s="127" t="s">
        <v>131</v>
      </c>
      <c r="BK123" s="135">
        <f>BK124</f>
        <v>0</v>
      </c>
    </row>
    <row r="124" spans="1:65" s="12" customFormat="1" ht="22.95" customHeight="1">
      <c r="B124" s="126"/>
      <c r="D124" s="127" t="s">
        <v>67</v>
      </c>
      <c r="E124" s="136" t="s">
        <v>132</v>
      </c>
      <c r="F124" s="136" t="s">
        <v>133</v>
      </c>
      <c r="J124" s="137">
        <f>BK124</f>
        <v>0</v>
      </c>
      <c r="L124" s="126"/>
      <c r="M124" s="130"/>
      <c r="N124" s="131"/>
      <c r="O124" s="131"/>
      <c r="P124" s="132">
        <f>SUM(P125:P128)</f>
        <v>0</v>
      </c>
      <c r="Q124" s="131"/>
      <c r="R124" s="132">
        <f>SUM(R125:R128)</f>
        <v>0</v>
      </c>
      <c r="S124" s="131"/>
      <c r="T124" s="133">
        <f>SUM(T125:T128)</f>
        <v>0</v>
      </c>
      <c r="AR124" s="127" t="s">
        <v>75</v>
      </c>
      <c r="AT124" s="134" t="s">
        <v>67</v>
      </c>
      <c r="AU124" s="134" t="s">
        <v>75</v>
      </c>
      <c r="AY124" s="127" t="s">
        <v>131</v>
      </c>
      <c r="BK124" s="135">
        <f>SUM(BK125:BK128)</f>
        <v>0</v>
      </c>
    </row>
    <row r="125" spans="1:65" s="2" customFormat="1" ht="24.15" customHeight="1">
      <c r="A125" s="26"/>
      <c r="B125" s="138"/>
      <c r="C125" s="139" t="s">
        <v>75</v>
      </c>
      <c r="D125" s="139" t="s">
        <v>134</v>
      </c>
      <c r="E125" s="140" t="s">
        <v>711</v>
      </c>
      <c r="F125" s="141" t="s">
        <v>712</v>
      </c>
      <c r="G125" s="142" t="s">
        <v>316</v>
      </c>
      <c r="H125" s="143">
        <v>10</v>
      </c>
      <c r="I125" s="144"/>
      <c r="J125" s="144">
        <f>ROUND(I125*H125,2)</f>
        <v>0</v>
      </c>
      <c r="K125" s="145"/>
      <c r="L125" s="27"/>
      <c r="M125" s="146" t="s">
        <v>1</v>
      </c>
      <c r="N125" s="147" t="s">
        <v>34</v>
      </c>
      <c r="O125" s="148">
        <v>0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138</v>
      </c>
      <c r="AT125" s="150" t="s">
        <v>134</v>
      </c>
      <c r="AU125" s="150" t="s">
        <v>139</v>
      </c>
      <c r="AY125" s="14" t="s">
        <v>131</v>
      </c>
      <c r="BE125" s="151">
        <f>IF(N125="základná",J125,0)</f>
        <v>0</v>
      </c>
      <c r="BF125" s="151">
        <f>IF(N125="znížená",J125,0)</f>
        <v>0</v>
      </c>
      <c r="BG125" s="151">
        <f>IF(N125="zákl. prenesená",J125,0)</f>
        <v>0</v>
      </c>
      <c r="BH125" s="151">
        <f>IF(N125="zníž. prenesená",J125,0)</f>
        <v>0</v>
      </c>
      <c r="BI125" s="151">
        <f>IF(N125="nulová",J125,0)</f>
        <v>0</v>
      </c>
      <c r="BJ125" s="14" t="s">
        <v>139</v>
      </c>
      <c r="BK125" s="151">
        <f>ROUND(I125*H125,2)</f>
        <v>0</v>
      </c>
      <c r="BL125" s="14" t="s">
        <v>138</v>
      </c>
      <c r="BM125" s="150" t="s">
        <v>139</v>
      </c>
    </row>
    <row r="126" spans="1:65" s="2" customFormat="1" ht="24.15" customHeight="1">
      <c r="A126" s="26"/>
      <c r="B126" s="138"/>
      <c r="C126" s="139" t="s">
        <v>139</v>
      </c>
      <c r="D126" s="139" t="s">
        <v>134</v>
      </c>
      <c r="E126" s="140" t="s">
        <v>713</v>
      </c>
      <c r="F126" s="141" t="s">
        <v>714</v>
      </c>
      <c r="G126" s="142" t="s">
        <v>316</v>
      </c>
      <c r="H126" s="143">
        <v>10</v>
      </c>
      <c r="I126" s="144"/>
      <c r="J126" s="144">
        <f>ROUND(I126*H126,2)</f>
        <v>0</v>
      </c>
      <c r="K126" s="145"/>
      <c r="L126" s="27"/>
      <c r="M126" s="146" t="s">
        <v>1</v>
      </c>
      <c r="N126" s="147" t="s">
        <v>34</v>
      </c>
      <c r="O126" s="148">
        <v>0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138</v>
      </c>
      <c r="AT126" s="150" t="s">
        <v>134</v>
      </c>
      <c r="AU126" s="150" t="s">
        <v>139</v>
      </c>
      <c r="AY126" s="14" t="s">
        <v>131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139</v>
      </c>
      <c r="BK126" s="151">
        <f>ROUND(I126*H126,2)</f>
        <v>0</v>
      </c>
      <c r="BL126" s="14" t="s">
        <v>138</v>
      </c>
      <c r="BM126" s="150" t="s">
        <v>138</v>
      </c>
    </row>
    <row r="127" spans="1:65" s="2" customFormat="1" ht="37.950000000000003" customHeight="1">
      <c r="A127" s="26"/>
      <c r="B127" s="138"/>
      <c r="C127" s="139" t="s">
        <v>142</v>
      </c>
      <c r="D127" s="139" t="s">
        <v>134</v>
      </c>
      <c r="E127" s="140" t="s">
        <v>715</v>
      </c>
      <c r="F127" s="141" t="s">
        <v>716</v>
      </c>
      <c r="G127" s="142" t="s">
        <v>231</v>
      </c>
      <c r="H127" s="143">
        <v>2562</v>
      </c>
      <c r="I127" s="144"/>
      <c r="J127" s="144">
        <f>ROUND(I127*H127,2)</f>
        <v>0</v>
      </c>
      <c r="K127" s="145"/>
      <c r="L127" s="27"/>
      <c r="M127" s="146" t="s">
        <v>1</v>
      </c>
      <c r="N127" s="147" t="s">
        <v>34</v>
      </c>
      <c r="O127" s="148">
        <v>0</v>
      </c>
      <c r="P127" s="148">
        <f>O127*H127</f>
        <v>0</v>
      </c>
      <c r="Q127" s="148">
        <v>0</v>
      </c>
      <c r="R127" s="148">
        <f>Q127*H127</f>
        <v>0</v>
      </c>
      <c r="S127" s="148">
        <v>0</v>
      </c>
      <c r="T127" s="149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138</v>
      </c>
      <c r="AT127" s="150" t="s">
        <v>134</v>
      </c>
      <c r="AU127" s="150" t="s">
        <v>139</v>
      </c>
      <c r="AY127" s="14" t="s">
        <v>131</v>
      </c>
      <c r="BE127" s="151">
        <f>IF(N127="základná",J127,0)</f>
        <v>0</v>
      </c>
      <c r="BF127" s="151">
        <f>IF(N127="znížená",J127,0)</f>
        <v>0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139</v>
      </c>
      <c r="BK127" s="151">
        <f>ROUND(I127*H127,2)</f>
        <v>0</v>
      </c>
      <c r="BL127" s="14" t="s">
        <v>138</v>
      </c>
      <c r="BM127" s="150" t="s">
        <v>146</v>
      </c>
    </row>
    <row r="128" spans="1:65" s="2" customFormat="1" ht="14.4" customHeight="1">
      <c r="A128" s="26"/>
      <c r="B128" s="138"/>
      <c r="C128" s="157" t="s">
        <v>138</v>
      </c>
      <c r="D128" s="167" t="s">
        <v>363</v>
      </c>
      <c r="E128" s="158" t="s">
        <v>717</v>
      </c>
      <c r="F128" s="159" t="s">
        <v>718</v>
      </c>
      <c r="G128" s="160" t="s">
        <v>316</v>
      </c>
      <c r="H128" s="161">
        <v>25</v>
      </c>
      <c r="I128" s="162"/>
      <c r="J128" s="162">
        <f>ROUND(I128*H128,2)</f>
        <v>0</v>
      </c>
      <c r="K128" s="163"/>
      <c r="L128" s="164"/>
      <c r="M128" s="165" t="s">
        <v>1</v>
      </c>
      <c r="N128" s="166" t="s">
        <v>34</v>
      </c>
      <c r="O128" s="148">
        <v>0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149</v>
      </c>
      <c r="AT128" s="150" t="s">
        <v>363</v>
      </c>
      <c r="AU128" s="150" t="s">
        <v>139</v>
      </c>
      <c r="AY128" s="14" t="s">
        <v>131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139</v>
      </c>
      <c r="BK128" s="151">
        <f>ROUND(I128*H128,2)</f>
        <v>0</v>
      </c>
      <c r="BL128" s="14" t="s">
        <v>138</v>
      </c>
      <c r="BM128" s="150" t="s">
        <v>149</v>
      </c>
    </row>
    <row r="129" spans="1:65" s="12" customFormat="1" ht="25.95" customHeight="1">
      <c r="B129" s="126"/>
      <c r="D129" s="127" t="s">
        <v>67</v>
      </c>
      <c r="E129" s="128" t="s">
        <v>363</v>
      </c>
      <c r="F129" s="128" t="s">
        <v>719</v>
      </c>
      <c r="J129" s="129">
        <f>BK129</f>
        <v>0</v>
      </c>
      <c r="L129" s="126"/>
      <c r="M129" s="130"/>
      <c r="N129" s="131"/>
      <c r="O129" s="131"/>
      <c r="P129" s="132">
        <f>P130+P197+P205</f>
        <v>0</v>
      </c>
      <c r="Q129" s="131"/>
      <c r="R129" s="132">
        <f>R130+R197+R205</f>
        <v>0</v>
      </c>
      <c r="S129" s="131"/>
      <c r="T129" s="133">
        <f>T130+T197+T205</f>
        <v>0</v>
      </c>
      <c r="AR129" s="127" t="s">
        <v>142</v>
      </c>
      <c r="AT129" s="134" t="s">
        <v>67</v>
      </c>
      <c r="AU129" s="134" t="s">
        <v>68</v>
      </c>
      <c r="AY129" s="127" t="s">
        <v>131</v>
      </c>
      <c r="BK129" s="135">
        <f>BK130+BK197+BK205</f>
        <v>0</v>
      </c>
    </row>
    <row r="130" spans="1:65" s="12" customFormat="1" ht="22.95" customHeight="1">
      <c r="B130" s="126"/>
      <c r="D130" s="127" t="s">
        <v>67</v>
      </c>
      <c r="E130" s="136" t="s">
        <v>720</v>
      </c>
      <c r="F130" s="136" t="s">
        <v>721</v>
      </c>
      <c r="J130" s="137">
        <f>BK130</f>
        <v>0</v>
      </c>
      <c r="L130" s="126"/>
      <c r="M130" s="130"/>
      <c r="N130" s="131"/>
      <c r="O130" s="131"/>
      <c r="P130" s="132">
        <f>SUM(P131:P196)</f>
        <v>0</v>
      </c>
      <c r="Q130" s="131"/>
      <c r="R130" s="132">
        <f>SUM(R131:R196)</f>
        <v>0</v>
      </c>
      <c r="S130" s="131"/>
      <c r="T130" s="133">
        <f>SUM(T131:T196)</f>
        <v>0</v>
      </c>
      <c r="AR130" s="127" t="s">
        <v>142</v>
      </c>
      <c r="AT130" s="134" t="s">
        <v>67</v>
      </c>
      <c r="AU130" s="134" t="s">
        <v>75</v>
      </c>
      <c r="AY130" s="127" t="s">
        <v>131</v>
      </c>
      <c r="BK130" s="135">
        <f>SUM(BK131:BK196)</f>
        <v>0</v>
      </c>
    </row>
    <row r="131" spans="1:65" s="2" customFormat="1" ht="14.4" customHeight="1">
      <c r="A131" s="26"/>
      <c r="B131" s="138"/>
      <c r="C131" s="139" t="s">
        <v>150</v>
      </c>
      <c r="D131" s="139" t="s">
        <v>134</v>
      </c>
      <c r="E131" s="140" t="s">
        <v>722</v>
      </c>
      <c r="F131" s="141" t="s">
        <v>723</v>
      </c>
      <c r="G131" s="142" t="s">
        <v>316</v>
      </c>
      <c r="H131" s="143">
        <v>95</v>
      </c>
      <c r="I131" s="144"/>
      <c r="J131" s="144">
        <f t="shared" ref="J131:J162" si="0">ROUND(I131*H131,2)</f>
        <v>0</v>
      </c>
      <c r="K131" s="145"/>
      <c r="L131" s="27"/>
      <c r="M131" s="146" t="s">
        <v>1</v>
      </c>
      <c r="N131" s="147" t="s">
        <v>34</v>
      </c>
      <c r="O131" s="148">
        <v>0</v>
      </c>
      <c r="P131" s="148">
        <f t="shared" ref="P131:P162" si="1">O131*H131</f>
        <v>0</v>
      </c>
      <c r="Q131" s="148">
        <v>0</v>
      </c>
      <c r="R131" s="148">
        <f t="shared" ref="R131:R162" si="2">Q131*H131</f>
        <v>0</v>
      </c>
      <c r="S131" s="148">
        <v>0</v>
      </c>
      <c r="T131" s="149">
        <f t="shared" ref="T131:T162" si="3"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347</v>
      </c>
      <c r="AT131" s="150" t="s">
        <v>134</v>
      </c>
      <c r="AU131" s="150" t="s">
        <v>139</v>
      </c>
      <c r="AY131" s="14" t="s">
        <v>131</v>
      </c>
      <c r="BE131" s="151">
        <f t="shared" ref="BE131:BE162" si="4">IF(N131="základná",J131,0)</f>
        <v>0</v>
      </c>
      <c r="BF131" s="151">
        <f t="shared" ref="BF131:BF162" si="5">IF(N131="znížená",J131,0)</f>
        <v>0</v>
      </c>
      <c r="BG131" s="151">
        <f t="shared" ref="BG131:BG162" si="6">IF(N131="zákl. prenesená",J131,0)</f>
        <v>0</v>
      </c>
      <c r="BH131" s="151">
        <f t="shared" ref="BH131:BH162" si="7">IF(N131="zníž. prenesená",J131,0)</f>
        <v>0</v>
      </c>
      <c r="BI131" s="151">
        <f t="shared" ref="BI131:BI162" si="8">IF(N131="nulová",J131,0)</f>
        <v>0</v>
      </c>
      <c r="BJ131" s="14" t="s">
        <v>139</v>
      </c>
      <c r="BK131" s="151">
        <f t="shared" ref="BK131:BK162" si="9">ROUND(I131*H131,2)</f>
        <v>0</v>
      </c>
      <c r="BL131" s="14" t="s">
        <v>347</v>
      </c>
      <c r="BM131" s="150" t="s">
        <v>154</v>
      </c>
    </row>
    <row r="132" spans="1:65" s="2" customFormat="1" ht="24.15" customHeight="1">
      <c r="A132" s="26"/>
      <c r="B132" s="138"/>
      <c r="C132" s="157" t="s">
        <v>146</v>
      </c>
      <c r="D132" s="157" t="s">
        <v>363</v>
      </c>
      <c r="E132" s="158" t="s">
        <v>724</v>
      </c>
      <c r="F132" s="159" t="s">
        <v>725</v>
      </c>
      <c r="G132" s="160" t="s">
        <v>316</v>
      </c>
      <c r="H132" s="161">
        <v>95</v>
      </c>
      <c r="I132" s="162"/>
      <c r="J132" s="162">
        <f t="shared" si="0"/>
        <v>0</v>
      </c>
      <c r="K132" s="163"/>
      <c r="L132" s="164"/>
      <c r="M132" s="165" t="s">
        <v>1</v>
      </c>
      <c r="N132" s="166" t="s">
        <v>34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685</v>
      </c>
      <c r="AT132" s="150" t="s">
        <v>363</v>
      </c>
      <c r="AU132" s="150" t="s">
        <v>139</v>
      </c>
      <c r="AY132" s="14" t="s">
        <v>131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139</v>
      </c>
      <c r="BK132" s="151">
        <f t="shared" si="9"/>
        <v>0</v>
      </c>
      <c r="BL132" s="14" t="s">
        <v>347</v>
      </c>
      <c r="BM132" s="150" t="s">
        <v>157</v>
      </c>
    </row>
    <row r="133" spans="1:65" s="2" customFormat="1" ht="24.15" customHeight="1">
      <c r="A133" s="26"/>
      <c r="B133" s="138"/>
      <c r="C133" s="139" t="s">
        <v>158</v>
      </c>
      <c r="D133" s="139" t="s">
        <v>134</v>
      </c>
      <c r="E133" s="140" t="s">
        <v>726</v>
      </c>
      <c r="F133" s="141" t="s">
        <v>727</v>
      </c>
      <c r="G133" s="142" t="s">
        <v>316</v>
      </c>
      <c r="H133" s="143">
        <v>87</v>
      </c>
      <c r="I133" s="144"/>
      <c r="J133" s="144">
        <f t="shared" si="0"/>
        <v>0</v>
      </c>
      <c r="K133" s="145"/>
      <c r="L133" s="27"/>
      <c r="M133" s="146" t="s">
        <v>1</v>
      </c>
      <c r="N133" s="147" t="s">
        <v>34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347</v>
      </c>
      <c r="AT133" s="150" t="s">
        <v>134</v>
      </c>
      <c r="AU133" s="150" t="s">
        <v>139</v>
      </c>
      <c r="AY133" s="14" t="s">
        <v>131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139</v>
      </c>
      <c r="BK133" s="151">
        <f t="shared" si="9"/>
        <v>0</v>
      </c>
      <c r="BL133" s="14" t="s">
        <v>347</v>
      </c>
      <c r="BM133" s="150" t="s">
        <v>161</v>
      </c>
    </row>
    <row r="134" spans="1:65" s="2" customFormat="1" ht="24.15" customHeight="1">
      <c r="A134" s="26"/>
      <c r="B134" s="138"/>
      <c r="C134" s="157" t="s">
        <v>149</v>
      </c>
      <c r="D134" s="157" t="s">
        <v>363</v>
      </c>
      <c r="E134" s="158" t="s">
        <v>728</v>
      </c>
      <c r="F134" s="159" t="s">
        <v>729</v>
      </c>
      <c r="G134" s="160" t="s">
        <v>316</v>
      </c>
      <c r="H134" s="161">
        <v>87</v>
      </c>
      <c r="I134" s="162"/>
      <c r="J134" s="162">
        <f t="shared" si="0"/>
        <v>0</v>
      </c>
      <c r="K134" s="163"/>
      <c r="L134" s="164"/>
      <c r="M134" s="165" t="s">
        <v>1</v>
      </c>
      <c r="N134" s="166" t="s">
        <v>34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685</v>
      </c>
      <c r="AT134" s="150" t="s">
        <v>363</v>
      </c>
      <c r="AU134" s="150" t="s">
        <v>139</v>
      </c>
      <c r="AY134" s="14" t="s">
        <v>131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139</v>
      </c>
      <c r="BK134" s="151">
        <f t="shared" si="9"/>
        <v>0</v>
      </c>
      <c r="BL134" s="14" t="s">
        <v>347</v>
      </c>
      <c r="BM134" s="150" t="s">
        <v>164</v>
      </c>
    </row>
    <row r="135" spans="1:65" s="2" customFormat="1" ht="24.15" customHeight="1">
      <c r="A135" s="26"/>
      <c r="B135" s="138"/>
      <c r="C135" s="139" t="s">
        <v>132</v>
      </c>
      <c r="D135" s="139" t="s">
        <v>134</v>
      </c>
      <c r="E135" s="140" t="s">
        <v>730</v>
      </c>
      <c r="F135" s="141" t="s">
        <v>731</v>
      </c>
      <c r="G135" s="142" t="s">
        <v>316</v>
      </c>
      <c r="H135" s="143">
        <v>20</v>
      </c>
      <c r="I135" s="144"/>
      <c r="J135" s="144">
        <f t="shared" si="0"/>
        <v>0</v>
      </c>
      <c r="K135" s="145"/>
      <c r="L135" s="27"/>
      <c r="M135" s="146" t="s">
        <v>1</v>
      </c>
      <c r="N135" s="147" t="s">
        <v>34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347</v>
      </c>
      <c r="AT135" s="150" t="s">
        <v>134</v>
      </c>
      <c r="AU135" s="150" t="s">
        <v>139</v>
      </c>
      <c r="AY135" s="14" t="s">
        <v>131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139</v>
      </c>
      <c r="BK135" s="151">
        <f t="shared" si="9"/>
        <v>0</v>
      </c>
      <c r="BL135" s="14" t="s">
        <v>347</v>
      </c>
      <c r="BM135" s="150" t="s">
        <v>167</v>
      </c>
    </row>
    <row r="136" spans="1:65" s="2" customFormat="1" ht="14.4" customHeight="1">
      <c r="A136" s="26"/>
      <c r="B136" s="138"/>
      <c r="C136" s="157" t="s">
        <v>154</v>
      </c>
      <c r="D136" s="157" t="s">
        <v>363</v>
      </c>
      <c r="E136" s="158" t="s">
        <v>732</v>
      </c>
      <c r="F136" s="159" t="s">
        <v>733</v>
      </c>
      <c r="G136" s="160" t="s">
        <v>316</v>
      </c>
      <c r="H136" s="161">
        <v>20</v>
      </c>
      <c r="I136" s="162"/>
      <c r="J136" s="162">
        <f t="shared" si="0"/>
        <v>0</v>
      </c>
      <c r="K136" s="163"/>
      <c r="L136" s="164"/>
      <c r="M136" s="165" t="s">
        <v>1</v>
      </c>
      <c r="N136" s="166" t="s">
        <v>34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685</v>
      </c>
      <c r="AT136" s="150" t="s">
        <v>363</v>
      </c>
      <c r="AU136" s="150" t="s">
        <v>139</v>
      </c>
      <c r="AY136" s="14" t="s">
        <v>131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139</v>
      </c>
      <c r="BK136" s="151">
        <f t="shared" si="9"/>
        <v>0</v>
      </c>
      <c r="BL136" s="14" t="s">
        <v>347</v>
      </c>
      <c r="BM136" s="150" t="s">
        <v>7</v>
      </c>
    </row>
    <row r="137" spans="1:65" s="2" customFormat="1" ht="14.4" customHeight="1">
      <c r="A137" s="26"/>
      <c r="B137" s="138"/>
      <c r="C137" s="139" t="s">
        <v>171</v>
      </c>
      <c r="D137" s="139" t="s">
        <v>134</v>
      </c>
      <c r="E137" s="140" t="s">
        <v>734</v>
      </c>
      <c r="F137" s="141" t="s">
        <v>735</v>
      </c>
      <c r="G137" s="142" t="s">
        <v>316</v>
      </c>
      <c r="H137" s="143">
        <v>8</v>
      </c>
      <c r="I137" s="144"/>
      <c r="J137" s="144">
        <f t="shared" si="0"/>
        <v>0</v>
      </c>
      <c r="K137" s="145"/>
      <c r="L137" s="27"/>
      <c r="M137" s="146" t="s">
        <v>1</v>
      </c>
      <c r="N137" s="147" t="s">
        <v>34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347</v>
      </c>
      <c r="AT137" s="150" t="s">
        <v>134</v>
      </c>
      <c r="AU137" s="150" t="s">
        <v>139</v>
      </c>
      <c r="AY137" s="14" t="s">
        <v>131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139</v>
      </c>
      <c r="BK137" s="151">
        <f t="shared" si="9"/>
        <v>0</v>
      </c>
      <c r="BL137" s="14" t="s">
        <v>347</v>
      </c>
      <c r="BM137" s="150" t="s">
        <v>174</v>
      </c>
    </row>
    <row r="138" spans="1:65" s="2" customFormat="1" ht="14.4" customHeight="1">
      <c r="A138" s="26"/>
      <c r="B138" s="138"/>
      <c r="C138" s="157" t="s">
        <v>157</v>
      </c>
      <c r="D138" s="157" t="s">
        <v>363</v>
      </c>
      <c r="E138" s="158" t="s">
        <v>736</v>
      </c>
      <c r="F138" s="159" t="s">
        <v>737</v>
      </c>
      <c r="G138" s="160" t="s">
        <v>316</v>
      </c>
      <c r="H138" s="161">
        <v>8</v>
      </c>
      <c r="I138" s="162"/>
      <c r="J138" s="162">
        <f t="shared" si="0"/>
        <v>0</v>
      </c>
      <c r="K138" s="163"/>
      <c r="L138" s="164"/>
      <c r="M138" s="165" t="s">
        <v>1</v>
      </c>
      <c r="N138" s="166" t="s">
        <v>34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685</v>
      </c>
      <c r="AT138" s="150" t="s">
        <v>363</v>
      </c>
      <c r="AU138" s="150" t="s">
        <v>139</v>
      </c>
      <c r="AY138" s="14" t="s">
        <v>131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139</v>
      </c>
      <c r="BK138" s="151">
        <f t="shared" si="9"/>
        <v>0</v>
      </c>
      <c r="BL138" s="14" t="s">
        <v>347</v>
      </c>
      <c r="BM138" s="150" t="s">
        <v>177</v>
      </c>
    </row>
    <row r="139" spans="1:65" s="2" customFormat="1" ht="24.15" customHeight="1">
      <c r="A139" s="26"/>
      <c r="B139" s="138"/>
      <c r="C139" s="139" t="s">
        <v>178</v>
      </c>
      <c r="D139" s="139" t="s">
        <v>134</v>
      </c>
      <c r="E139" s="140" t="s">
        <v>738</v>
      </c>
      <c r="F139" s="141" t="s">
        <v>739</v>
      </c>
      <c r="G139" s="142" t="s">
        <v>316</v>
      </c>
      <c r="H139" s="143">
        <v>45</v>
      </c>
      <c r="I139" s="144"/>
      <c r="J139" s="144">
        <f t="shared" si="0"/>
        <v>0</v>
      </c>
      <c r="K139" s="145"/>
      <c r="L139" s="27"/>
      <c r="M139" s="146" t="s">
        <v>1</v>
      </c>
      <c r="N139" s="147" t="s">
        <v>34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347</v>
      </c>
      <c r="AT139" s="150" t="s">
        <v>134</v>
      </c>
      <c r="AU139" s="150" t="s">
        <v>139</v>
      </c>
      <c r="AY139" s="14" t="s">
        <v>131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139</v>
      </c>
      <c r="BK139" s="151">
        <f t="shared" si="9"/>
        <v>0</v>
      </c>
      <c r="BL139" s="14" t="s">
        <v>347</v>
      </c>
      <c r="BM139" s="150" t="s">
        <v>181</v>
      </c>
    </row>
    <row r="140" spans="1:65" s="2" customFormat="1" ht="24.15" customHeight="1">
      <c r="A140" s="26"/>
      <c r="B140" s="138"/>
      <c r="C140" s="139" t="s">
        <v>161</v>
      </c>
      <c r="D140" s="139" t="s">
        <v>134</v>
      </c>
      <c r="E140" s="140" t="s">
        <v>740</v>
      </c>
      <c r="F140" s="141" t="s">
        <v>741</v>
      </c>
      <c r="G140" s="142" t="s">
        <v>316</v>
      </c>
      <c r="H140" s="143">
        <v>45</v>
      </c>
      <c r="I140" s="144"/>
      <c r="J140" s="144">
        <f t="shared" si="0"/>
        <v>0</v>
      </c>
      <c r="K140" s="145"/>
      <c r="L140" s="27"/>
      <c r="M140" s="146" t="s">
        <v>1</v>
      </c>
      <c r="N140" s="147" t="s">
        <v>34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347</v>
      </c>
      <c r="AT140" s="150" t="s">
        <v>134</v>
      </c>
      <c r="AU140" s="150" t="s">
        <v>139</v>
      </c>
      <c r="AY140" s="14" t="s">
        <v>131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139</v>
      </c>
      <c r="BK140" s="151">
        <f t="shared" si="9"/>
        <v>0</v>
      </c>
      <c r="BL140" s="14" t="s">
        <v>347</v>
      </c>
      <c r="BM140" s="150" t="s">
        <v>184</v>
      </c>
    </row>
    <row r="141" spans="1:65" s="2" customFormat="1" ht="24.15" customHeight="1">
      <c r="A141" s="26"/>
      <c r="B141" s="138"/>
      <c r="C141" s="139" t="s">
        <v>185</v>
      </c>
      <c r="D141" s="139" t="s">
        <v>134</v>
      </c>
      <c r="E141" s="140" t="s">
        <v>742</v>
      </c>
      <c r="F141" s="141" t="s">
        <v>743</v>
      </c>
      <c r="G141" s="142" t="s">
        <v>316</v>
      </c>
      <c r="H141" s="143">
        <v>45</v>
      </c>
      <c r="I141" s="144"/>
      <c r="J141" s="144">
        <f t="shared" si="0"/>
        <v>0</v>
      </c>
      <c r="K141" s="145"/>
      <c r="L141" s="27"/>
      <c r="M141" s="146" t="s">
        <v>1</v>
      </c>
      <c r="N141" s="147" t="s">
        <v>34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347</v>
      </c>
      <c r="AT141" s="150" t="s">
        <v>134</v>
      </c>
      <c r="AU141" s="150" t="s">
        <v>139</v>
      </c>
      <c r="AY141" s="14" t="s">
        <v>131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139</v>
      </c>
      <c r="BK141" s="151">
        <f t="shared" si="9"/>
        <v>0</v>
      </c>
      <c r="BL141" s="14" t="s">
        <v>347</v>
      </c>
      <c r="BM141" s="150" t="s">
        <v>188</v>
      </c>
    </row>
    <row r="142" spans="1:65" s="2" customFormat="1" ht="24.15" customHeight="1">
      <c r="A142" s="26"/>
      <c r="B142" s="138"/>
      <c r="C142" s="139" t="s">
        <v>164</v>
      </c>
      <c r="D142" s="139" t="s">
        <v>134</v>
      </c>
      <c r="E142" s="140" t="s">
        <v>744</v>
      </c>
      <c r="F142" s="141" t="s">
        <v>745</v>
      </c>
      <c r="G142" s="142" t="s">
        <v>316</v>
      </c>
      <c r="H142" s="143">
        <v>46</v>
      </c>
      <c r="I142" s="144"/>
      <c r="J142" s="144">
        <f t="shared" si="0"/>
        <v>0</v>
      </c>
      <c r="K142" s="145"/>
      <c r="L142" s="27"/>
      <c r="M142" s="146" t="s">
        <v>1</v>
      </c>
      <c r="N142" s="147" t="s">
        <v>34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347</v>
      </c>
      <c r="AT142" s="150" t="s">
        <v>134</v>
      </c>
      <c r="AU142" s="150" t="s">
        <v>139</v>
      </c>
      <c r="AY142" s="14" t="s">
        <v>131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139</v>
      </c>
      <c r="BK142" s="151">
        <f t="shared" si="9"/>
        <v>0</v>
      </c>
      <c r="BL142" s="14" t="s">
        <v>347</v>
      </c>
      <c r="BM142" s="150" t="s">
        <v>191</v>
      </c>
    </row>
    <row r="143" spans="1:65" s="2" customFormat="1" ht="24.15" customHeight="1">
      <c r="A143" s="26"/>
      <c r="B143" s="138"/>
      <c r="C143" s="139" t="s">
        <v>196</v>
      </c>
      <c r="D143" s="139" t="s">
        <v>134</v>
      </c>
      <c r="E143" s="140" t="s">
        <v>746</v>
      </c>
      <c r="F143" s="141" t="s">
        <v>747</v>
      </c>
      <c r="G143" s="142" t="s">
        <v>316</v>
      </c>
      <c r="H143" s="143">
        <v>46</v>
      </c>
      <c r="I143" s="144"/>
      <c r="J143" s="144">
        <f t="shared" si="0"/>
        <v>0</v>
      </c>
      <c r="K143" s="145"/>
      <c r="L143" s="27"/>
      <c r="M143" s="146" t="s">
        <v>1</v>
      </c>
      <c r="N143" s="147" t="s">
        <v>34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347</v>
      </c>
      <c r="AT143" s="150" t="s">
        <v>134</v>
      </c>
      <c r="AU143" s="150" t="s">
        <v>139</v>
      </c>
      <c r="AY143" s="14" t="s">
        <v>131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139</v>
      </c>
      <c r="BK143" s="151">
        <f t="shared" si="9"/>
        <v>0</v>
      </c>
      <c r="BL143" s="14" t="s">
        <v>347</v>
      </c>
      <c r="BM143" s="150" t="s">
        <v>199</v>
      </c>
    </row>
    <row r="144" spans="1:65" s="2" customFormat="1" ht="14.4" customHeight="1">
      <c r="A144" s="26"/>
      <c r="B144" s="138"/>
      <c r="C144" s="157" t="s">
        <v>167</v>
      </c>
      <c r="D144" s="157" t="s">
        <v>363</v>
      </c>
      <c r="E144" s="158" t="s">
        <v>748</v>
      </c>
      <c r="F144" s="159" t="s">
        <v>749</v>
      </c>
      <c r="G144" s="160" t="s">
        <v>316</v>
      </c>
      <c r="H144" s="161">
        <v>46</v>
      </c>
      <c r="I144" s="162"/>
      <c r="J144" s="162">
        <f t="shared" si="0"/>
        <v>0</v>
      </c>
      <c r="K144" s="163"/>
      <c r="L144" s="164"/>
      <c r="M144" s="165" t="s">
        <v>1</v>
      </c>
      <c r="N144" s="166" t="s">
        <v>34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685</v>
      </c>
      <c r="AT144" s="150" t="s">
        <v>363</v>
      </c>
      <c r="AU144" s="150" t="s">
        <v>139</v>
      </c>
      <c r="AY144" s="14" t="s">
        <v>131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139</v>
      </c>
      <c r="BK144" s="151">
        <f t="shared" si="9"/>
        <v>0</v>
      </c>
      <c r="BL144" s="14" t="s">
        <v>347</v>
      </c>
      <c r="BM144" s="150" t="s">
        <v>202</v>
      </c>
    </row>
    <row r="145" spans="1:65" s="2" customFormat="1" ht="14.4" customHeight="1">
      <c r="A145" s="26"/>
      <c r="B145" s="138"/>
      <c r="C145" s="157" t="s">
        <v>205</v>
      </c>
      <c r="D145" s="157" t="s">
        <v>363</v>
      </c>
      <c r="E145" s="158" t="s">
        <v>750</v>
      </c>
      <c r="F145" s="159" t="s">
        <v>751</v>
      </c>
      <c r="G145" s="160" t="s">
        <v>316</v>
      </c>
      <c r="H145" s="161">
        <v>46</v>
      </c>
      <c r="I145" s="162"/>
      <c r="J145" s="162">
        <f t="shared" si="0"/>
        <v>0</v>
      </c>
      <c r="K145" s="163"/>
      <c r="L145" s="164"/>
      <c r="M145" s="165" t="s">
        <v>1</v>
      </c>
      <c r="N145" s="166" t="s">
        <v>34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685</v>
      </c>
      <c r="AT145" s="150" t="s">
        <v>363</v>
      </c>
      <c r="AU145" s="150" t="s">
        <v>139</v>
      </c>
      <c r="AY145" s="14" t="s">
        <v>131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139</v>
      </c>
      <c r="BK145" s="151">
        <f t="shared" si="9"/>
        <v>0</v>
      </c>
      <c r="BL145" s="14" t="s">
        <v>347</v>
      </c>
      <c r="BM145" s="150" t="s">
        <v>208</v>
      </c>
    </row>
    <row r="146" spans="1:65" s="2" customFormat="1" ht="14.4" customHeight="1">
      <c r="A146" s="26"/>
      <c r="B146" s="138"/>
      <c r="C146" s="157" t="s">
        <v>7</v>
      </c>
      <c r="D146" s="157" t="s">
        <v>363</v>
      </c>
      <c r="E146" s="158" t="s">
        <v>752</v>
      </c>
      <c r="F146" s="159" t="s">
        <v>753</v>
      </c>
      <c r="G146" s="160" t="s">
        <v>316</v>
      </c>
      <c r="H146" s="161">
        <v>46</v>
      </c>
      <c r="I146" s="162"/>
      <c r="J146" s="162">
        <f t="shared" si="0"/>
        <v>0</v>
      </c>
      <c r="K146" s="163"/>
      <c r="L146" s="164"/>
      <c r="M146" s="165" t="s">
        <v>1</v>
      </c>
      <c r="N146" s="166" t="s">
        <v>34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685</v>
      </c>
      <c r="AT146" s="150" t="s">
        <v>363</v>
      </c>
      <c r="AU146" s="150" t="s">
        <v>139</v>
      </c>
      <c r="AY146" s="14" t="s">
        <v>131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139</v>
      </c>
      <c r="BK146" s="151">
        <f t="shared" si="9"/>
        <v>0</v>
      </c>
      <c r="BL146" s="14" t="s">
        <v>347</v>
      </c>
      <c r="BM146" s="150" t="s">
        <v>213</v>
      </c>
    </row>
    <row r="147" spans="1:65" s="2" customFormat="1" ht="24.15" customHeight="1">
      <c r="A147" s="26"/>
      <c r="B147" s="138"/>
      <c r="C147" s="139" t="s">
        <v>216</v>
      </c>
      <c r="D147" s="139" t="s">
        <v>134</v>
      </c>
      <c r="E147" s="140" t="s">
        <v>754</v>
      </c>
      <c r="F147" s="141" t="s">
        <v>755</v>
      </c>
      <c r="G147" s="142" t="s">
        <v>316</v>
      </c>
      <c r="H147" s="143">
        <v>28</v>
      </c>
      <c r="I147" s="144"/>
      <c r="J147" s="144">
        <f t="shared" si="0"/>
        <v>0</v>
      </c>
      <c r="K147" s="145"/>
      <c r="L147" s="27"/>
      <c r="M147" s="146" t="s">
        <v>1</v>
      </c>
      <c r="N147" s="147" t="s">
        <v>34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347</v>
      </c>
      <c r="AT147" s="150" t="s">
        <v>134</v>
      </c>
      <c r="AU147" s="150" t="s">
        <v>139</v>
      </c>
      <c r="AY147" s="14" t="s">
        <v>131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139</v>
      </c>
      <c r="BK147" s="151">
        <f t="shared" si="9"/>
        <v>0</v>
      </c>
      <c r="BL147" s="14" t="s">
        <v>347</v>
      </c>
      <c r="BM147" s="150" t="s">
        <v>220</v>
      </c>
    </row>
    <row r="148" spans="1:65" s="2" customFormat="1" ht="14.4" customHeight="1">
      <c r="A148" s="26"/>
      <c r="B148" s="138"/>
      <c r="C148" s="157" t="s">
        <v>174</v>
      </c>
      <c r="D148" s="157" t="s">
        <v>363</v>
      </c>
      <c r="E148" s="158" t="s">
        <v>756</v>
      </c>
      <c r="F148" s="159" t="s">
        <v>757</v>
      </c>
      <c r="G148" s="160" t="s">
        <v>316</v>
      </c>
      <c r="H148" s="161">
        <v>28</v>
      </c>
      <c r="I148" s="162"/>
      <c r="J148" s="162">
        <f t="shared" si="0"/>
        <v>0</v>
      </c>
      <c r="K148" s="163"/>
      <c r="L148" s="164"/>
      <c r="M148" s="165" t="s">
        <v>1</v>
      </c>
      <c r="N148" s="166" t="s">
        <v>34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685</v>
      </c>
      <c r="AT148" s="150" t="s">
        <v>363</v>
      </c>
      <c r="AU148" s="150" t="s">
        <v>139</v>
      </c>
      <c r="AY148" s="14" t="s">
        <v>131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139</v>
      </c>
      <c r="BK148" s="151">
        <f t="shared" si="9"/>
        <v>0</v>
      </c>
      <c r="BL148" s="14" t="s">
        <v>347</v>
      </c>
      <c r="BM148" s="150" t="s">
        <v>225</v>
      </c>
    </row>
    <row r="149" spans="1:65" s="2" customFormat="1" ht="24.15" customHeight="1">
      <c r="A149" s="26"/>
      <c r="B149" s="138"/>
      <c r="C149" s="139" t="s">
        <v>228</v>
      </c>
      <c r="D149" s="139" t="s">
        <v>134</v>
      </c>
      <c r="E149" s="140" t="s">
        <v>758</v>
      </c>
      <c r="F149" s="141" t="s">
        <v>759</v>
      </c>
      <c r="G149" s="142" t="s">
        <v>316</v>
      </c>
      <c r="H149" s="143">
        <v>28</v>
      </c>
      <c r="I149" s="144"/>
      <c r="J149" s="144">
        <f t="shared" si="0"/>
        <v>0</v>
      </c>
      <c r="K149" s="145"/>
      <c r="L149" s="27"/>
      <c r="M149" s="146" t="s">
        <v>1</v>
      </c>
      <c r="N149" s="147" t="s">
        <v>34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347</v>
      </c>
      <c r="AT149" s="150" t="s">
        <v>134</v>
      </c>
      <c r="AU149" s="150" t="s">
        <v>139</v>
      </c>
      <c r="AY149" s="14" t="s">
        <v>131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139</v>
      </c>
      <c r="BK149" s="151">
        <f t="shared" si="9"/>
        <v>0</v>
      </c>
      <c r="BL149" s="14" t="s">
        <v>347</v>
      </c>
      <c r="BM149" s="150" t="s">
        <v>232</v>
      </c>
    </row>
    <row r="150" spans="1:65" s="2" customFormat="1" ht="14.4" customHeight="1">
      <c r="A150" s="26"/>
      <c r="B150" s="138"/>
      <c r="C150" s="157" t="s">
        <v>177</v>
      </c>
      <c r="D150" s="157" t="s">
        <v>363</v>
      </c>
      <c r="E150" s="158" t="s">
        <v>760</v>
      </c>
      <c r="F150" s="159" t="s">
        <v>761</v>
      </c>
      <c r="G150" s="160" t="s">
        <v>316</v>
      </c>
      <c r="H150" s="161">
        <v>30</v>
      </c>
      <c r="I150" s="162"/>
      <c r="J150" s="162">
        <f t="shared" si="0"/>
        <v>0</v>
      </c>
      <c r="K150" s="163"/>
      <c r="L150" s="164"/>
      <c r="M150" s="165" t="s">
        <v>1</v>
      </c>
      <c r="N150" s="166" t="s">
        <v>34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685</v>
      </c>
      <c r="AT150" s="150" t="s">
        <v>363</v>
      </c>
      <c r="AU150" s="150" t="s">
        <v>139</v>
      </c>
      <c r="AY150" s="14" t="s">
        <v>131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139</v>
      </c>
      <c r="BK150" s="151">
        <f t="shared" si="9"/>
        <v>0</v>
      </c>
      <c r="BL150" s="14" t="s">
        <v>347</v>
      </c>
      <c r="BM150" s="150" t="s">
        <v>235</v>
      </c>
    </row>
    <row r="151" spans="1:65" s="2" customFormat="1" ht="14.4" customHeight="1">
      <c r="A151" s="26"/>
      <c r="B151" s="138"/>
      <c r="C151" s="157" t="s">
        <v>238</v>
      </c>
      <c r="D151" s="157" t="s">
        <v>363</v>
      </c>
      <c r="E151" s="158" t="s">
        <v>762</v>
      </c>
      <c r="F151" s="159" t="s">
        <v>763</v>
      </c>
      <c r="G151" s="160" t="s">
        <v>316</v>
      </c>
      <c r="H151" s="161">
        <v>30</v>
      </c>
      <c r="I151" s="162"/>
      <c r="J151" s="162">
        <f t="shared" si="0"/>
        <v>0</v>
      </c>
      <c r="K151" s="163"/>
      <c r="L151" s="164"/>
      <c r="M151" s="165" t="s">
        <v>1</v>
      </c>
      <c r="N151" s="166" t="s">
        <v>34</v>
      </c>
      <c r="O151" s="148">
        <v>0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685</v>
      </c>
      <c r="AT151" s="150" t="s">
        <v>363</v>
      </c>
      <c r="AU151" s="150" t="s">
        <v>139</v>
      </c>
      <c r="AY151" s="14" t="s">
        <v>131</v>
      </c>
      <c r="BE151" s="151">
        <f t="shared" si="4"/>
        <v>0</v>
      </c>
      <c r="BF151" s="151">
        <f t="shared" si="5"/>
        <v>0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139</v>
      </c>
      <c r="BK151" s="151">
        <f t="shared" si="9"/>
        <v>0</v>
      </c>
      <c r="BL151" s="14" t="s">
        <v>347</v>
      </c>
      <c r="BM151" s="150" t="s">
        <v>241</v>
      </c>
    </row>
    <row r="152" spans="1:65" s="2" customFormat="1" ht="14.4" customHeight="1">
      <c r="A152" s="26"/>
      <c r="B152" s="138"/>
      <c r="C152" s="157" t="s">
        <v>181</v>
      </c>
      <c r="D152" s="157" t="s">
        <v>363</v>
      </c>
      <c r="E152" s="158" t="s">
        <v>752</v>
      </c>
      <c r="F152" s="159" t="s">
        <v>753</v>
      </c>
      <c r="G152" s="160" t="s">
        <v>316</v>
      </c>
      <c r="H152" s="161">
        <v>30</v>
      </c>
      <c r="I152" s="162"/>
      <c r="J152" s="162">
        <f t="shared" si="0"/>
        <v>0</v>
      </c>
      <c r="K152" s="163"/>
      <c r="L152" s="164"/>
      <c r="M152" s="165" t="s">
        <v>1</v>
      </c>
      <c r="N152" s="166" t="s">
        <v>34</v>
      </c>
      <c r="O152" s="148">
        <v>0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685</v>
      </c>
      <c r="AT152" s="150" t="s">
        <v>363</v>
      </c>
      <c r="AU152" s="150" t="s">
        <v>139</v>
      </c>
      <c r="AY152" s="14" t="s">
        <v>131</v>
      </c>
      <c r="BE152" s="151">
        <f t="shared" si="4"/>
        <v>0</v>
      </c>
      <c r="BF152" s="151">
        <f t="shared" si="5"/>
        <v>0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139</v>
      </c>
      <c r="BK152" s="151">
        <f t="shared" si="9"/>
        <v>0</v>
      </c>
      <c r="BL152" s="14" t="s">
        <v>347</v>
      </c>
      <c r="BM152" s="150" t="s">
        <v>246</v>
      </c>
    </row>
    <row r="153" spans="1:65" s="2" customFormat="1" ht="24.15" customHeight="1">
      <c r="A153" s="26"/>
      <c r="B153" s="138"/>
      <c r="C153" s="139" t="s">
        <v>249</v>
      </c>
      <c r="D153" s="139" t="s">
        <v>134</v>
      </c>
      <c r="E153" s="140" t="s">
        <v>764</v>
      </c>
      <c r="F153" s="141" t="s">
        <v>765</v>
      </c>
      <c r="G153" s="142" t="s">
        <v>316</v>
      </c>
      <c r="H153" s="143">
        <v>28</v>
      </c>
      <c r="I153" s="144"/>
      <c r="J153" s="144">
        <f t="shared" si="0"/>
        <v>0</v>
      </c>
      <c r="K153" s="145"/>
      <c r="L153" s="27"/>
      <c r="M153" s="146" t="s">
        <v>1</v>
      </c>
      <c r="N153" s="147" t="s">
        <v>34</v>
      </c>
      <c r="O153" s="148">
        <v>0</v>
      </c>
      <c r="P153" s="148">
        <f t="shared" si="1"/>
        <v>0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347</v>
      </c>
      <c r="AT153" s="150" t="s">
        <v>134</v>
      </c>
      <c r="AU153" s="150" t="s">
        <v>139</v>
      </c>
      <c r="AY153" s="14" t="s">
        <v>131</v>
      </c>
      <c r="BE153" s="151">
        <f t="shared" si="4"/>
        <v>0</v>
      </c>
      <c r="BF153" s="151">
        <f t="shared" si="5"/>
        <v>0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139</v>
      </c>
      <c r="BK153" s="151">
        <f t="shared" si="9"/>
        <v>0</v>
      </c>
      <c r="BL153" s="14" t="s">
        <v>347</v>
      </c>
      <c r="BM153" s="150" t="s">
        <v>253</v>
      </c>
    </row>
    <row r="154" spans="1:65" s="2" customFormat="1" ht="14.4" customHeight="1">
      <c r="A154" s="26"/>
      <c r="B154" s="138"/>
      <c r="C154" s="157" t="s">
        <v>184</v>
      </c>
      <c r="D154" s="157" t="s">
        <v>363</v>
      </c>
      <c r="E154" s="158" t="s">
        <v>766</v>
      </c>
      <c r="F154" s="159" t="s">
        <v>767</v>
      </c>
      <c r="G154" s="160" t="s">
        <v>316</v>
      </c>
      <c r="H154" s="161">
        <v>28</v>
      </c>
      <c r="I154" s="162"/>
      <c r="J154" s="162">
        <f t="shared" si="0"/>
        <v>0</v>
      </c>
      <c r="K154" s="163"/>
      <c r="L154" s="164"/>
      <c r="M154" s="165" t="s">
        <v>1</v>
      </c>
      <c r="N154" s="166" t="s">
        <v>34</v>
      </c>
      <c r="O154" s="148">
        <v>0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685</v>
      </c>
      <c r="AT154" s="150" t="s">
        <v>363</v>
      </c>
      <c r="AU154" s="150" t="s">
        <v>139</v>
      </c>
      <c r="AY154" s="14" t="s">
        <v>131</v>
      </c>
      <c r="BE154" s="151">
        <f t="shared" si="4"/>
        <v>0</v>
      </c>
      <c r="BF154" s="151">
        <f t="shared" si="5"/>
        <v>0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139</v>
      </c>
      <c r="BK154" s="151">
        <f t="shared" si="9"/>
        <v>0</v>
      </c>
      <c r="BL154" s="14" t="s">
        <v>347</v>
      </c>
      <c r="BM154" s="150" t="s">
        <v>258</v>
      </c>
    </row>
    <row r="155" spans="1:65" s="2" customFormat="1" ht="14.4" customHeight="1">
      <c r="A155" s="26"/>
      <c r="B155" s="138"/>
      <c r="C155" s="157" t="s">
        <v>261</v>
      </c>
      <c r="D155" s="157" t="s">
        <v>363</v>
      </c>
      <c r="E155" s="158" t="s">
        <v>768</v>
      </c>
      <c r="F155" s="159" t="s">
        <v>769</v>
      </c>
      <c r="G155" s="160" t="s">
        <v>316</v>
      </c>
      <c r="H155" s="161">
        <v>28</v>
      </c>
      <c r="I155" s="162"/>
      <c r="J155" s="162">
        <f t="shared" si="0"/>
        <v>0</v>
      </c>
      <c r="K155" s="163"/>
      <c r="L155" s="164"/>
      <c r="M155" s="165" t="s">
        <v>1</v>
      </c>
      <c r="N155" s="166" t="s">
        <v>34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685</v>
      </c>
      <c r="AT155" s="150" t="s">
        <v>363</v>
      </c>
      <c r="AU155" s="150" t="s">
        <v>139</v>
      </c>
      <c r="AY155" s="14" t="s">
        <v>131</v>
      </c>
      <c r="BE155" s="151">
        <f t="shared" si="4"/>
        <v>0</v>
      </c>
      <c r="BF155" s="151">
        <f t="shared" si="5"/>
        <v>0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139</v>
      </c>
      <c r="BK155" s="151">
        <f t="shared" si="9"/>
        <v>0</v>
      </c>
      <c r="BL155" s="14" t="s">
        <v>347</v>
      </c>
      <c r="BM155" s="150" t="s">
        <v>264</v>
      </c>
    </row>
    <row r="156" spans="1:65" s="2" customFormat="1" ht="14.4" customHeight="1">
      <c r="A156" s="26"/>
      <c r="B156" s="138"/>
      <c r="C156" s="157" t="s">
        <v>188</v>
      </c>
      <c r="D156" s="157" t="s">
        <v>363</v>
      </c>
      <c r="E156" s="158" t="s">
        <v>752</v>
      </c>
      <c r="F156" s="159" t="s">
        <v>753</v>
      </c>
      <c r="G156" s="160" t="s">
        <v>316</v>
      </c>
      <c r="H156" s="161">
        <v>28</v>
      </c>
      <c r="I156" s="162"/>
      <c r="J156" s="162">
        <f t="shared" si="0"/>
        <v>0</v>
      </c>
      <c r="K156" s="163"/>
      <c r="L156" s="164"/>
      <c r="M156" s="165" t="s">
        <v>1</v>
      </c>
      <c r="N156" s="166" t="s">
        <v>34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685</v>
      </c>
      <c r="AT156" s="150" t="s">
        <v>363</v>
      </c>
      <c r="AU156" s="150" t="s">
        <v>139</v>
      </c>
      <c r="AY156" s="14" t="s">
        <v>131</v>
      </c>
      <c r="BE156" s="151">
        <f t="shared" si="4"/>
        <v>0</v>
      </c>
      <c r="BF156" s="151">
        <f t="shared" si="5"/>
        <v>0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139</v>
      </c>
      <c r="BK156" s="151">
        <f t="shared" si="9"/>
        <v>0</v>
      </c>
      <c r="BL156" s="14" t="s">
        <v>347</v>
      </c>
      <c r="BM156" s="150" t="s">
        <v>340</v>
      </c>
    </row>
    <row r="157" spans="1:65" s="2" customFormat="1" ht="24.15" customHeight="1">
      <c r="A157" s="26"/>
      <c r="B157" s="138"/>
      <c r="C157" s="139" t="s">
        <v>341</v>
      </c>
      <c r="D157" s="139" t="s">
        <v>134</v>
      </c>
      <c r="E157" s="140" t="s">
        <v>770</v>
      </c>
      <c r="F157" s="141" t="s">
        <v>771</v>
      </c>
      <c r="G157" s="142" t="s">
        <v>316</v>
      </c>
      <c r="H157" s="143">
        <v>34</v>
      </c>
      <c r="I157" s="144"/>
      <c r="J157" s="144">
        <f t="shared" si="0"/>
        <v>0</v>
      </c>
      <c r="K157" s="145"/>
      <c r="L157" s="27"/>
      <c r="M157" s="146" t="s">
        <v>1</v>
      </c>
      <c r="N157" s="147" t="s">
        <v>34</v>
      </c>
      <c r="O157" s="148">
        <v>0</v>
      </c>
      <c r="P157" s="148">
        <f t="shared" si="1"/>
        <v>0</v>
      </c>
      <c r="Q157" s="148">
        <v>0</v>
      </c>
      <c r="R157" s="148">
        <f t="shared" si="2"/>
        <v>0</v>
      </c>
      <c r="S157" s="148">
        <v>0</v>
      </c>
      <c r="T157" s="149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347</v>
      </c>
      <c r="AT157" s="150" t="s">
        <v>134</v>
      </c>
      <c r="AU157" s="150" t="s">
        <v>139</v>
      </c>
      <c r="AY157" s="14" t="s">
        <v>131</v>
      </c>
      <c r="BE157" s="151">
        <f t="shared" si="4"/>
        <v>0</v>
      </c>
      <c r="BF157" s="151">
        <f t="shared" si="5"/>
        <v>0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139</v>
      </c>
      <c r="BK157" s="151">
        <f t="shared" si="9"/>
        <v>0</v>
      </c>
      <c r="BL157" s="14" t="s">
        <v>347</v>
      </c>
      <c r="BM157" s="150" t="s">
        <v>344</v>
      </c>
    </row>
    <row r="158" spans="1:65" s="2" customFormat="1" ht="14.4" customHeight="1">
      <c r="A158" s="26"/>
      <c r="B158" s="138"/>
      <c r="C158" s="157" t="s">
        <v>191</v>
      </c>
      <c r="D158" s="157" t="s">
        <v>363</v>
      </c>
      <c r="E158" s="158" t="s">
        <v>766</v>
      </c>
      <c r="F158" s="159" t="s">
        <v>767</v>
      </c>
      <c r="G158" s="160" t="s">
        <v>316</v>
      </c>
      <c r="H158" s="161">
        <v>34</v>
      </c>
      <c r="I158" s="162"/>
      <c r="J158" s="162">
        <f t="shared" si="0"/>
        <v>0</v>
      </c>
      <c r="K158" s="163"/>
      <c r="L158" s="164"/>
      <c r="M158" s="165" t="s">
        <v>1</v>
      </c>
      <c r="N158" s="166" t="s">
        <v>34</v>
      </c>
      <c r="O158" s="148">
        <v>0</v>
      </c>
      <c r="P158" s="148">
        <f t="shared" si="1"/>
        <v>0</v>
      </c>
      <c r="Q158" s="148">
        <v>0</v>
      </c>
      <c r="R158" s="148">
        <f t="shared" si="2"/>
        <v>0</v>
      </c>
      <c r="S158" s="148">
        <v>0</v>
      </c>
      <c r="T158" s="149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685</v>
      </c>
      <c r="AT158" s="150" t="s">
        <v>363</v>
      </c>
      <c r="AU158" s="150" t="s">
        <v>139</v>
      </c>
      <c r="AY158" s="14" t="s">
        <v>131</v>
      </c>
      <c r="BE158" s="151">
        <f t="shared" si="4"/>
        <v>0</v>
      </c>
      <c r="BF158" s="151">
        <f t="shared" si="5"/>
        <v>0</v>
      </c>
      <c r="BG158" s="151">
        <f t="shared" si="6"/>
        <v>0</v>
      </c>
      <c r="BH158" s="151">
        <f t="shared" si="7"/>
        <v>0</v>
      </c>
      <c r="BI158" s="151">
        <f t="shared" si="8"/>
        <v>0</v>
      </c>
      <c r="BJ158" s="14" t="s">
        <v>139</v>
      </c>
      <c r="BK158" s="151">
        <f t="shared" si="9"/>
        <v>0</v>
      </c>
      <c r="BL158" s="14" t="s">
        <v>347</v>
      </c>
      <c r="BM158" s="150" t="s">
        <v>347</v>
      </c>
    </row>
    <row r="159" spans="1:65" s="2" customFormat="1" ht="14.4" customHeight="1">
      <c r="A159" s="26"/>
      <c r="B159" s="138"/>
      <c r="C159" s="157" t="s">
        <v>348</v>
      </c>
      <c r="D159" s="157" t="s">
        <v>363</v>
      </c>
      <c r="E159" s="158" t="s">
        <v>762</v>
      </c>
      <c r="F159" s="159" t="s">
        <v>763</v>
      </c>
      <c r="G159" s="160" t="s">
        <v>316</v>
      </c>
      <c r="H159" s="161">
        <v>34</v>
      </c>
      <c r="I159" s="162"/>
      <c r="J159" s="162">
        <f t="shared" si="0"/>
        <v>0</v>
      </c>
      <c r="K159" s="163"/>
      <c r="L159" s="164"/>
      <c r="M159" s="165" t="s">
        <v>1</v>
      </c>
      <c r="N159" s="166" t="s">
        <v>34</v>
      </c>
      <c r="O159" s="148">
        <v>0</v>
      </c>
      <c r="P159" s="148">
        <f t="shared" si="1"/>
        <v>0</v>
      </c>
      <c r="Q159" s="148">
        <v>0</v>
      </c>
      <c r="R159" s="148">
        <f t="shared" si="2"/>
        <v>0</v>
      </c>
      <c r="S159" s="148">
        <v>0</v>
      </c>
      <c r="T159" s="149">
        <f t="shared" si="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685</v>
      </c>
      <c r="AT159" s="150" t="s">
        <v>363</v>
      </c>
      <c r="AU159" s="150" t="s">
        <v>139</v>
      </c>
      <c r="AY159" s="14" t="s">
        <v>131</v>
      </c>
      <c r="BE159" s="151">
        <f t="shared" si="4"/>
        <v>0</v>
      </c>
      <c r="BF159" s="151">
        <f t="shared" si="5"/>
        <v>0</v>
      </c>
      <c r="BG159" s="151">
        <f t="shared" si="6"/>
        <v>0</v>
      </c>
      <c r="BH159" s="151">
        <f t="shared" si="7"/>
        <v>0</v>
      </c>
      <c r="BI159" s="151">
        <f t="shared" si="8"/>
        <v>0</v>
      </c>
      <c r="BJ159" s="14" t="s">
        <v>139</v>
      </c>
      <c r="BK159" s="151">
        <f t="shared" si="9"/>
        <v>0</v>
      </c>
      <c r="BL159" s="14" t="s">
        <v>347</v>
      </c>
      <c r="BM159" s="150" t="s">
        <v>351</v>
      </c>
    </row>
    <row r="160" spans="1:65" s="2" customFormat="1" ht="14.4" customHeight="1">
      <c r="A160" s="26"/>
      <c r="B160" s="138"/>
      <c r="C160" s="157" t="s">
        <v>199</v>
      </c>
      <c r="D160" s="157" t="s">
        <v>363</v>
      </c>
      <c r="E160" s="158" t="s">
        <v>752</v>
      </c>
      <c r="F160" s="159" t="s">
        <v>753</v>
      </c>
      <c r="G160" s="160" t="s">
        <v>316</v>
      </c>
      <c r="H160" s="161">
        <v>34</v>
      </c>
      <c r="I160" s="162"/>
      <c r="J160" s="162">
        <f t="shared" si="0"/>
        <v>0</v>
      </c>
      <c r="K160" s="163"/>
      <c r="L160" s="164"/>
      <c r="M160" s="165" t="s">
        <v>1</v>
      </c>
      <c r="N160" s="166" t="s">
        <v>34</v>
      </c>
      <c r="O160" s="148">
        <v>0</v>
      </c>
      <c r="P160" s="148">
        <f t="shared" si="1"/>
        <v>0</v>
      </c>
      <c r="Q160" s="148">
        <v>0</v>
      </c>
      <c r="R160" s="148">
        <f t="shared" si="2"/>
        <v>0</v>
      </c>
      <c r="S160" s="148">
        <v>0</v>
      </c>
      <c r="T160" s="149">
        <f t="shared" si="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685</v>
      </c>
      <c r="AT160" s="150" t="s">
        <v>363</v>
      </c>
      <c r="AU160" s="150" t="s">
        <v>139</v>
      </c>
      <c r="AY160" s="14" t="s">
        <v>131</v>
      </c>
      <c r="BE160" s="151">
        <f t="shared" si="4"/>
        <v>0</v>
      </c>
      <c r="BF160" s="151">
        <f t="shared" si="5"/>
        <v>0</v>
      </c>
      <c r="BG160" s="151">
        <f t="shared" si="6"/>
        <v>0</v>
      </c>
      <c r="BH160" s="151">
        <f t="shared" si="7"/>
        <v>0</v>
      </c>
      <c r="BI160" s="151">
        <f t="shared" si="8"/>
        <v>0</v>
      </c>
      <c r="BJ160" s="14" t="s">
        <v>139</v>
      </c>
      <c r="BK160" s="151">
        <f t="shared" si="9"/>
        <v>0</v>
      </c>
      <c r="BL160" s="14" t="s">
        <v>347</v>
      </c>
      <c r="BM160" s="150" t="s">
        <v>354</v>
      </c>
    </row>
    <row r="161" spans="1:65" s="2" customFormat="1" ht="24.15" customHeight="1">
      <c r="A161" s="26"/>
      <c r="B161" s="138"/>
      <c r="C161" s="139" t="s">
        <v>355</v>
      </c>
      <c r="D161" s="139" t="s">
        <v>134</v>
      </c>
      <c r="E161" s="140" t="s">
        <v>772</v>
      </c>
      <c r="F161" s="141" t="s">
        <v>773</v>
      </c>
      <c r="G161" s="142" t="s">
        <v>316</v>
      </c>
      <c r="H161" s="143">
        <v>160</v>
      </c>
      <c r="I161" s="144"/>
      <c r="J161" s="144">
        <f t="shared" si="0"/>
        <v>0</v>
      </c>
      <c r="K161" s="145"/>
      <c r="L161" s="27"/>
      <c r="M161" s="146" t="s">
        <v>1</v>
      </c>
      <c r="N161" s="147" t="s">
        <v>34</v>
      </c>
      <c r="O161" s="148">
        <v>0</v>
      </c>
      <c r="P161" s="148">
        <f t="shared" si="1"/>
        <v>0</v>
      </c>
      <c r="Q161" s="148">
        <v>0</v>
      </c>
      <c r="R161" s="148">
        <f t="shared" si="2"/>
        <v>0</v>
      </c>
      <c r="S161" s="148">
        <v>0</v>
      </c>
      <c r="T161" s="149">
        <f t="shared" si="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347</v>
      </c>
      <c r="AT161" s="150" t="s">
        <v>134</v>
      </c>
      <c r="AU161" s="150" t="s">
        <v>139</v>
      </c>
      <c r="AY161" s="14" t="s">
        <v>131</v>
      </c>
      <c r="BE161" s="151">
        <f t="shared" si="4"/>
        <v>0</v>
      </c>
      <c r="BF161" s="151">
        <f t="shared" si="5"/>
        <v>0</v>
      </c>
      <c r="BG161" s="151">
        <f t="shared" si="6"/>
        <v>0</v>
      </c>
      <c r="BH161" s="151">
        <f t="shared" si="7"/>
        <v>0</v>
      </c>
      <c r="BI161" s="151">
        <f t="shared" si="8"/>
        <v>0</v>
      </c>
      <c r="BJ161" s="14" t="s">
        <v>139</v>
      </c>
      <c r="BK161" s="151">
        <f t="shared" si="9"/>
        <v>0</v>
      </c>
      <c r="BL161" s="14" t="s">
        <v>347</v>
      </c>
      <c r="BM161" s="150" t="s">
        <v>358</v>
      </c>
    </row>
    <row r="162" spans="1:65" s="2" customFormat="1" ht="14.4" customHeight="1">
      <c r="A162" s="26"/>
      <c r="B162" s="138"/>
      <c r="C162" s="157" t="s">
        <v>202</v>
      </c>
      <c r="D162" s="167" t="s">
        <v>363</v>
      </c>
      <c r="E162" s="158" t="s">
        <v>774</v>
      </c>
      <c r="F162" s="159" t="s">
        <v>775</v>
      </c>
      <c r="G162" s="160" t="s">
        <v>316</v>
      </c>
      <c r="H162" s="161">
        <v>80</v>
      </c>
      <c r="I162" s="162"/>
      <c r="J162" s="162">
        <f t="shared" si="0"/>
        <v>0</v>
      </c>
      <c r="K162" s="163"/>
      <c r="L162" s="164"/>
      <c r="M162" s="165" t="s">
        <v>1</v>
      </c>
      <c r="N162" s="166" t="s">
        <v>34</v>
      </c>
      <c r="O162" s="148">
        <v>0</v>
      </c>
      <c r="P162" s="148">
        <f t="shared" si="1"/>
        <v>0</v>
      </c>
      <c r="Q162" s="148">
        <v>0</v>
      </c>
      <c r="R162" s="148">
        <f t="shared" si="2"/>
        <v>0</v>
      </c>
      <c r="S162" s="148">
        <v>0</v>
      </c>
      <c r="T162" s="149">
        <f t="shared" si="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685</v>
      </c>
      <c r="AT162" s="150" t="s">
        <v>363</v>
      </c>
      <c r="AU162" s="150" t="s">
        <v>139</v>
      </c>
      <c r="AY162" s="14" t="s">
        <v>131</v>
      </c>
      <c r="BE162" s="151">
        <f t="shared" si="4"/>
        <v>0</v>
      </c>
      <c r="BF162" s="151">
        <f t="shared" si="5"/>
        <v>0</v>
      </c>
      <c r="BG162" s="151">
        <f t="shared" si="6"/>
        <v>0</v>
      </c>
      <c r="BH162" s="151">
        <f t="shared" si="7"/>
        <v>0</v>
      </c>
      <c r="BI162" s="151">
        <f t="shared" si="8"/>
        <v>0</v>
      </c>
      <c r="BJ162" s="14" t="s">
        <v>139</v>
      </c>
      <c r="BK162" s="151">
        <f t="shared" si="9"/>
        <v>0</v>
      </c>
      <c r="BL162" s="14" t="s">
        <v>347</v>
      </c>
      <c r="BM162" s="150" t="s">
        <v>361</v>
      </c>
    </row>
    <row r="163" spans="1:65" s="2" customFormat="1" ht="14.4" customHeight="1">
      <c r="A163" s="26"/>
      <c r="B163" s="138"/>
      <c r="C163" s="157" t="s">
        <v>362</v>
      </c>
      <c r="D163" s="167" t="s">
        <v>363</v>
      </c>
      <c r="E163" s="158" t="s">
        <v>776</v>
      </c>
      <c r="F163" s="159" t="s">
        <v>777</v>
      </c>
      <c r="G163" s="160" t="s">
        <v>316</v>
      </c>
      <c r="H163" s="161">
        <v>80</v>
      </c>
      <c r="I163" s="162"/>
      <c r="J163" s="162">
        <f t="shared" ref="J163:J194" si="10">ROUND(I163*H163,2)</f>
        <v>0</v>
      </c>
      <c r="K163" s="163"/>
      <c r="L163" s="164"/>
      <c r="M163" s="165" t="s">
        <v>1</v>
      </c>
      <c r="N163" s="166" t="s">
        <v>34</v>
      </c>
      <c r="O163" s="148">
        <v>0</v>
      </c>
      <c r="P163" s="148">
        <f t="shared" ref="P163:P194" si="11">O163*H163</f>
        <v>0</v>
      </c>
      <c r="Q163" s="148">
        <v>0</v>
      </c>
      <c r="R163" s="148">
        <f t="shared" ref="R163:R194" si="12">Q163*H163</f>
        <v>0</v>
      </c>
      <c r="S163" s="148">
        <v>0</v>
      </c>
      <c r="T163" s="149">
        <f t="shared" ref="T163:T194" si="13"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685</v>
      </c>
      <c r="AT163" s="150" t="s">
        <v>363</v>
      </c>
      <c r="AU163" s="150" t="s">
        <v>139</v>
      </c>
      <c r="AY163" s="14" t="s">
        <v>131</v>
      </c>
      <c r="BE163" s="151">
        <f t="shared" ref="BE163:BE196" si="14">IF(N163="základná",J163,0)</f>
        <v>0</v>
      </c>
      <c r="BF163" s="151">
        <f t="shared" ref="BF163:BF196" si="15">IF(N163="znížená",J163,0)</f>
        <v>0</v>
      </c>
      <c r="BG163" s="151">
        <f t="shared" ref="BG163:BG196" si="16">IF(N163="zákl. prenesená",J163,0)</f>
        <v>0</v>
      </c>
      <c r="BH163" s="151">
        <f t="shared" ref="BH163:BH196" si="17">IF(N163="zníž. prenesená",J163,0)</f>
        <v>0</v>
      </c>
      <c r="BI163" s="151">
        <f t="shared" ref="BI163:BI196" si="18">IF(N163="nulová",J163,0)</f>
        <v>0</v>
      </c>
      <c r="BJ163" s="14" t="s">
        <v>139</v>
      </c>
      <c r="BK163" s="151">
        <f t="shared" ref="BK163:BK196" si="19">ROUND(I163*H163,2)</f>
        <v>0</v>
      </c>
      <c r="BL163" s="14" t="s">
        <v>347</v>
      </c>
      <c r="BM163" s="150" t="s">
        <v>366</v>
      </c>
    </row>
    <row r="164" spans="1:65" s="2" customFormat="1" ht="24.15" customHeight="1">
      <c r="A164" s="26"/>
      <c r="B164" s="138"/>
      <c r="C164" s="139" t="s">
        <v>208</v>
      </c>
      <c r="D164" s="139" t="s">
        <v>134</v>
      </c>
      <c r="E164" s="140" t="s">
        <v>778</v>
      </c>
      <c r="F164" s="141" t="s">
        <v>779</v>
      </c>
      <c r="G164" s="142" t="s">
        <v>316</v>
      </c>
      <c r="H164" s="143">
        <v>20</v>
      </c>
      <c r="I164" s="144"/>
      <c r="J164" s="144">
        <f t="shared" si="10"/>
        <v>0</v>
      </c>
      <c r="K164" s="145"/>
      <c r="L164" s="27"/>
      <c r="M164" s="146" t="s">
        <v>1</v>
      </c>
      <c r="N164" s="147" t="s">
        <v>34</v>
      </c>
      <c r="O164" s="148">
        <v>0</v>
      </c>
      <c r="P164" s="148">
        <f t="shared" si="11"/>
        <v>0</v>
      </c>
      <c r="Q164" s="148">
        <v>0</v>
      </c>
      <c r="R164" s="148">
        <f t="shared" si="12"/>
        <v>0</v>
      </c>
      <c r="S164" s="148">
        <v>0</v>
      </c>
      <c r="T164" s="149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347</v>
      </c>
      <c r="AT164" s="150" t="s">
        <v>134</v>
      </c>
      <c r="AU164" s="150" t="s">
        <v>139</v>
      </c>
      <c r="AY164" s="14" t="s">
        <v>131</v>
      </c>
      <c r="BE164" s="151">
        <f t="shared" si="14"/>
        <v>0</v>
      </c>
      <c r="BF164" s="151">
        <f t="shared" si="15"/>
        <v>0</v>
      </c>
      <c r="BG164" s="151">
        <f t="shared" si="16"/>
        <v>0</v>
      </c>
      <c r="BH164" s="151">
        <f t="shared" si="17"/>
        <v>0</v>
      </c>
      <c r="BI164" s="151">
        <f t="shared" si="18"/>
        <v>0</v>
      </c>
      <c r="BJ164" s="14" t="s">
        <v>139</v>
      </c>
      <c r="BK164" s="151">
        <f t="shared" si="19"/>
        <v>0</v>
      </c>
      <c r="BL164" s="14" t="s">
        <v>347</v>
      </c>
      <c r="BM164" s="150" t="s">
        <v>369</v>
      </c>
    </row>
    <row r="165" spans="1:65" s="2" customFormat="1" ht="14.4" customHeight="1">
      <c r="A165" s="26"/>
      <c r="B165" s="138"/>
      <c r="C165" s="157" t="s">
        <v>370</v>
      </c>
      <c r="D165" s="157" t="s">
        <v>363</v>
      </c>
      <c r="E165" s="158" t="s">
        <v>780</v>
      </c>
      <c r="F165" s="159" t="s">
        <v>781</v>
      </c>
      <c r="G165" s="160" t="s">
        <v>316</v>
      </c>
      <c r="H165" s="161">
        <v>10</v>
      </c>
      <c r="I165" s="162"/>
      <c r="J165" s="162">
        <f t="shared" si="10"/>
        <v>0</v>
      </c>
      <c r="K165" s="163"/>
      <c r="L165" s="164"/>
      <c r="M165" s="165" t="s">
        <v>1</v>
      </c>
      <c r="N165" s="166" t="s">
        <v>34</v>
      </c>
      <c r="O165" s="148">
        <v>0</v>
      </c>
      <c r="P165" s="148">
        <f t="shared" si="11"/>
        <v>0</v>
      </c>
      <c r="Q165" s="148">
        <v>0</v>
      </c>
      <c r="R165" s="148">
        <f t="shared" si="12"/>
        <v>0</v>
      </c>
      <c r="S165" s="148">
        <v>0</v>
      </c>
      <c r="T165" s="149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685</v>
      </c>
      <c r="AT165" s="150" t="s">
        <v>363</v>
      </c>
      <c r="AU165" s="150" t="s">
        <v>139</v>
      </c>
      <c r="AY165" s="14" t="s">
        <v>131</v>
      </c>
      <c r="BE165" s="151">
        <f t="shared" si="14"/>
        <v>0</v>
      </c>
      <c r="BF165" s="151">
        <f t="shared" si="15"/>
        <v>0</v>
      </c>
      <c r="BG165" s="151">
        <f t="shared" si="16"/>
        <v>0</v>
      </c>
      <c r="BH165" s="151">
        <f t="shared" si="17"/>
        <v>0</v>
      </c>
      <c r="BI165" s="151">
        <f t="shared" si="18"/>
        <v>0</v>
      </c>
      <c r="BJ165" s="14" t="s">
        <v>139</v>
      </c>
      <c r="BK165" s="151">
        <f t="shared" si="19"/>
        <v>0</v>
      </c>
      <c r="BL165" s="14" t="s">
        <v>347</v>
      </c>
      <c r="BM165" s="150" t="s">
        <v>371</v>
      </c>
    </row>
    <row r="166" spans="1:65" s="2" customFormat="1" ht="14.4" customHeight="1">
      <c r="A166" s="26"/>
      <c r="B166" s="138"/>
      <c r="C166" s="157" t="s">
        <v>213</v>
      </c>
      <c r="D166" s="157" t="s">
        <v>363</v>
      </c>
      <c r="E166" s="158" t="s">
        <v>782</v>
      </c>
      <c r="F166" s="159" t="s">
        <v>783</v>
      </c>
      <c r="G166" s="160" t="s">
        <v>316</v>
      </c>
      <c r="H166" s="161">
        <v>10</v>
      </c>
      <c r="I166" s="162"/>
      <c r="J166" s="162">
        <f t="shared" si="10"/>
        <v>0</v>
      </c>
      <c r="K166" s="163"/>
      <c r="L166" s="164"/>
      <c r="M166" s="165" t="s">
        <v>1</v>
      </c>
      <c r="N166" s="166" t="s">
        <v>34</v>
      </c>
      <c r="O166" s="148">
        <v>0</v>
      </c>
      <c r="P166" s="148">
        <f t="shared" si="11"/>
        <v>0</v>
      </c>
      <c r="Q166" s="148">
        <v>0</v>
      </c>
      <c r="R166" s="148">
        <f t="shared" si="12"/>
        <v>0</v>
      </c>
      <c r="S166" s="148">
        <v>0</v>
      </c>
      <c r="T166" s="149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685</v>
      </c>
      <c r="AT166" s="150" t="s">
        <v>363</v>
      </c>
      <c r="AU166" s="150" t="s">
        <v>139</v>
      </c>
      <c r="AY166" s="14" t="s">
        <v>131</v>
      </c>
      <c r="BE166" s="151">
        <f t="shared" si="14"/>
        <v>0</v>
      </c>
      <c r="BF166" s="151">
        <f t="shared" si="15"/>
        <v>0</v>
      </c>
      <c r="BG166" s="151">
        <f t="shared" si="16"/>
        <v>0</v>
      </c>
      <c r="BH166" s="151">
        <f t="shared" si="17"/>
        <v>0</v>
      </c>
      <c r="BI166" s="151">
        <f t="shared" si="18"/>
        <v>0</v>
      </c>
      <c r="BJ166" s="14" t="s">
        <v>139</v>
      </c>
      <c r="BK166" s="151">
        <f t="shared" si="19"/>
        <v>0</v>
      </c>
      <c r="BL166" s="14" t="s">
        <v>347</v>
      </c>
      <c r="BM166" s="150" t="s">
        <v>374</v>
      </c>
    </row>
    <row r="167" spans="1:65" s="2" customFormat="1" ht="14.4" customHeight="1">
      <c r="A167" s="26"/>
      <c r="B167" s="138"/>
      <c r="C167" s="139" t="s">
        <v>375</v>
      </c>
      <c r="D167" s="139" t="s">
        <v>134</v>
      </c>
      <c r="E167" s="140" t="s">
        <v>784</v>
      </c>
      <c r="F167" s="141" t="s">
        <v>785</v>
      </c>
      <c r="G167" s="142" t="s">
        <v>316</v>
      </c>
      <c r="H167" s="143">
        <v>154</v>
      </c>
      <c r="I167" s="144"/>
      <c r="J167" s="144">
        <f t="shared" si="10"/>
        <v>0</v>
      </c>
      <c r="K167" s="145"/>
      <c r="L167" s="27"/>
      <c r="M167" s="146" t="s">
        <v>1</v>
      </c>
      <c r="N167" s="147" t="s">
        <v>34</v>
      </c>
      <c r="O167" s="148">
        <v>0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347</v>
      </c>
      <c r="AT167" s="150" t="s">
        <v>134</v>
      </c>
      <c r="AU167" s="150" t="s">
        <v>139</v>
      </c>
      <c r="AY167" s="14" t="s">
        <v>131</v>
      </c>
      <c r="BE167" s="151">
        <f t="shared" si="14"/>
        <v>0</v>
      </c>
      <c r="BF167" s="151">
        <f t="shared" si="15"/>
        <v>0</v>
      </c>
      <c r="BG167" s="151">
        <f t="shared" si="16"/>
        <v>0</v>
      </c>
      <c r="BH167" s="151">
        <f t="shared" si="17"/>
        <v>0</v>
      </c>
      <c r="BI167" s="151">
        <f t="shared" si="18"/>
        <v>0</v>
      </c>
      <c r="BJ167" s="14" t="s">
        <v>139</v>
      </c>
      <c r="BK167" s="151">
        <f t="shared" si="19"/>
        <v>0</v>
      </c>
      <c r="BL167" s="14" t="s">
        <v>347</v>
      </c>
      <c r="BM167" s="150" t="s">
        <v>378</v>
      </c>
    </row>
    <row r="168" spans="1:65" s="2" customFormat="1" ht="14.4" customHeight="1">
      <c r="A168" s="26"/>
      <c r="B168" s="138"/>
      <c r="C168" s="157" t="s">
        <v>220</v>
      </c>
      <c r="D168" s="157" t="s">
        <v>363</v>
      </c>
      <c r="E168" s="158" t="s">
        <v>786</v>
      </c>
      <c r="F168" s="159" t="s">
        <v>787</v>
      </c>
      <c r="G168" s="160" t="s">
        <v>316</v>
      </c>
      <c r="H168" s="161">
        <v>40</v>
      </c>
      <c r="I168" s="162"/>
      <c r="J168" s="162">
        <f t="shared" si="10"/>
        <v>0</v>
      </c>
      <c r="K168" s="163"/>
      <c r="L168" s="164"/>
      <c r="M168" s="165" t="s">
        <v>1</v>
      </c>
      <c r="N168" s="166" t="s">
        <v>34</v>
      </c>
      <c r="O168" s="148">
        <v>0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685</v>
      </c>
      <c r="AT168" s="150" t="s">
        <v>363</v>
      </c>
      <c r="AU168" s="150" t="s">
        <v>139</v>
      </c>
      <c r="AY168" s="14" t="s">
        <v>131</v>
      </c>
      <c r="BE168" s="151">
        <f t="shared" si="14"/>
        <v>0</v>
      </c>
      <c r="BF168" s="151">
        <f t="shared" si="15"/>
        <v>0</v>
      </c>
      <c r="BG168" s="151">
        <f t="shared" si="16"/>
        <v>0</v>
      </c>
      <c r="BH168" s="151">
        <f t="shared" si="17"/>
        <v>0</v>
      </c>
      <c r="BI168" s="151">
        <f t="shared" si="18"/>
        <v>0</v>
      </c>
      <c r="BJ168" s="14" t="s">
        <v>139</v>
      </c>
      <c r="BK168" s="151">
        <f t="shared" si="19"/>
        <v>0</v>
      </c>
      <c r="BL168" s="14" t="s">
        <v>347</v>
      </c>
      <c r="BM168" s="150" t="s">
        <v>381</v>
      </c>
    </row>
    <row r="169" spans="1:65" s="2" customFormat="1" ht="14.4" customHeight="1">
      <c r="A169" s="26"/>
      <c r="B169" s="138"/>
      <c r="C169" s="157" t="s">
        <v>382</v>
      </c>
      <c r="D169" s="157" t="s">
        <v>363</v>
      </c>
      <c r="E169" s="158" t="s">
        <v>788</v>
      </c>
      <c r="F169" s="159" t="s">
        <v>789</v>
      </c>
      <c r="G169" s="160" t="s">
        <v>316</v>
      </c>
      <c r="H169" s="161">
        <v>12</v>
      </c>
      <c r="I169" s="162"/>
      <c r="J169" s="162">
        <f t="shared" si="10"/>
        <v>0</v>
      </c>
      <c r="K169" s="163"/>
      <c r="L169" s="164"/>
      <c r="M169" s="165" t="s">
        <v>1</v>
      </c>
      <c r="N169" s="166" t="s">
        <v>34</v>
      </c>
      <c r="O169" s="148">
        <v>0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685</v>
      </c>
      <c r="AT169" s="150" t="s">
        <v>363</v>
      </c>
      <c r="AU169" s="150" t="s">
        <v>139</v>
      </c>
      <c r="AY169" s="14" t="s">
        <v>131</v>
      </c>
      <c r="BE169" s="151">
        <f t="shared" si="14"/>
        <v>0</v>
      </c>
      <c r="BF169" s="151">
        <f t="shared" si="15"/>
        <v>0</v>
      </c>
      <c r="BG169" s="151">
        <f t="shared" si="16"/>
        <v>0</v>
      </c>
      <c r="BH169" s="151">
        <f t="shared" si="17"/>
        <v>0</v>
      </c>
      <c r="BI169" s="151">
        <f t="shared" si="18"/>
        <v>0</v>
      </c>
      <c r="BJ169" s="14" t="s">
        <v>139</v>
      </c>
      <c r="BK169" s="151">
        <f t="shared" si="19"/>
        <v>0</v>
      </c>
      <c r="BL169" s="14" t="s">
        <v>347</v>
      </c>
      <c r="BM169" s="150" t="s">
        <v>385</v>
      </c>
    </row>
    <row r="170" spans="1:65" s="2" customFormat="1" ht="14.4" customHeight="1">
      <c r="A170" s="26"/>
      <c r="B170" s="138"/>
      <c r="C170" s="157" t="s">
        <v>225</v>
      </c>
      <c r="D170" s="157" t="s">
        <v>363</v>
      </c>
      <c r="E170" s="158" t="s">
        <v>790</v>
      </c>
      <c r="F170" s="159" t="s">
        <v>791</v>
      </c>
      <c r="G170" s="160" t="s">
        <v>316</v>
      </c>
      <c r="H170" s="161">
        <v>11</v>
      </c>
      <c r="I170" s="162"/>
      <c r="J170" s="162">
        <f t="shared" si="10"/>
        <v>0</v>
      </c>
      <c r="K170" s="163"/>
      <c r="L170" s="164"/>
      <c r="M170" s="165" t="s">
        <v>1</v>
      </c>
      <c r="N170" s="166" t="s">
        <v>34</v>
      </c>
      <c r="O170" s="148">
        <v>0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685</v>
      </c>
      <c r="AT170" s="150" t="s">
        <v>363</v>
      </c>
      <c r="AU170" s="150" t="s">
        <v>139</v>
      </c>
      <c r="AY170" s="14" t="s">
        <v>131</v>
      </c>
      <c r="BE170" s="151">
        <f t="shared" si="14"/>
        <v>0</v>
      </c>
      <c r="BF170" s="151">
        <f t="shared" si="15"/>
        <v>0</v>
      </c>
      <c r="BG170" s="151">
        <f t="shared" si="16"/>
        <v>0</v>
      </c>
      <c r="BH170" s="151">
        <f t="shared" si="17"/>
        <v>0</v>
      </c>
      <c r="BI170" s="151">
        <f t="shared" si="18"/>
        <v>0</v>
      </c>
      <c r="BJ170" s="14" t="s">
        <v>139</v>
      </c>
      <c r="BK170" s="151">
        <f t="shared" si="19"/>
        <v>0</v>
      </c>
      <c r="BL170" s="14" t="s">
        <v>347</v>
      </c>
      <c r="BM170" s="150" t="s">
        <v>388</v>
      </c>
    </row>
    <row r="171" spans="1:65" s="2" customFormat="1" ht="14.4" customHeight="1">
      <c r="A171" s="26"/>
      <c r="B171" s="138"/>
      <c r="C171" s="157" t="s">
        <v>389</v>
      </c>
      <c r="D171" s="157" t="s">
        <v>363</v>
      </c>
      <c r="E171" s="158" t="s">
        <v>792</v>
      </c>
      <c r="F171" s="159" t="s">
        <v>793</v>
      </c>
      <c r="G171" s="160" t="s">
        <v>316</v>
      </c>
      <c r="H171" s="161">
        <v>10</v>
      </c>
      <c r="I171" s="162"/>
      <c r="J171" s="162">
        <f t="shared" si="10"/>
        <v>0</v>
      </c>
      <c r="K171" s="163"/>
      <c r="L171" s="164"/>
      <c r="M171" s="165" t="s">
        <v>1</v>
      </c>
      <c r="N171" s="166" t="s">
        <v>34</v>
      </c>
      <c r="O171" s="148">
        <v>0</v>
      </c>
      <c r="P171" s="148">
        <f t="shared" si="11"/>
        <v>0</v>
      </c>
      <c r="Q171" s="148">
        <v>0</v>
      </c>
      <c r="R171" s="148">
        <f t="shared" si="12"/>
        <v>0</v>
      </c>
      <c r="S171" s="148">
        <v>0</v>
      </c>
      <c r="T171" s="149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685</v>
      </c>
      <c r="AT171" s="150" t="s">
        <v>363</v>
      </c>
      <c r="AU171" s="150" t="s">
        <v>139</v>
      </c>
      <c r="AY171" s="14" t="s">
        <v>131</v>
      </c>
      <c r="BE171" s="151">
        <f t="shared" si="14"/>
        <v>0</v>
      </c>
      <c r="BF171" s="151">
        <f t="shared" si="15"/>
        <v>0</v>
      </c>
      <c r="BG171" s="151">
        <f t="shared" si="16"/>
        <v>0</v>
      </c>
      <c r="BH171" s="151">
        <f t="shared" si="17"/>
        <v>0</v>
      </c>
      <c r="BI171" s="151">
        <f t="shared" si="18"/>
        <v>0</v>
      </c>
      <c r="BJ171" s="14" t="s">
        <v>139</v>
      </c>
      <c r="BK171" s="151">
        <f t="shared" si="19"/>
        <v>0</v>
      </c>
      <c r="BL171" s="14" t="s">
        <v>347</v>
      </c>
      <c r="BM171" s="150" t="s">
        <v>392</v>
      </c>
    </row>
    <row r="172" spans="1:65" s="2" customFormat="1" ht="14.4" customHeight="1">
      <c r="A172" s="26"/>
      <c r="B172" s="138"/>
      <c r="C172" s="157" t="s">
        <v>232</v>
      </c>
      <c r="D172" s="167" t="s">
        <v>363</v>
      </c>
      <c r="E172" s="158" t="s">
        <v>794</v>
      </c>
      <c r="F172" s="159" t="s">
        <v>795</v>
      </c>
      <c r="G172" s="160" t="s">
        <v>316</v>
      </c>
      <c r="H172" s="161">
        <v>10</v>
      </c>
      <c r="I172" s="162"/>
      <c r="J172" s="162">
        <f t="shared" si="10"/>
        <v>0</v>
      </c>
      <c r="K172" s="163"/>
      <c r="L172" s="164"/>
      <c r="M172" s="165" t="s">
        <v>1</v>
      </c>
      <c r="N172" s="166" t="s">
        <v>34</v>
      </c>
      <c r="O172" s="148">
        <v>0</v>
      </c>
      <c r="P172" s="148">
        <f t="shared" si="11"/>
        <v>0</v>
      </c>
      <c r="Q172" s="148">
        <v>0</v>
      </c>
      <c r="R172" s="148">
        <f t="shared" si="12"/>
        <v>0</v>
      </c>
      <c r="S172" s="148">
        <v>0</v>
      </c>
      <c r="T172" s="149">
        <f t="shared" si="1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685</v>
      </c>
      <c r="AT172" s="150" t="s">
        <v>363</v>
      </c>
      <c r="AU172" s="150" t="s">
        <v>139</v>
      </c>
      <c r="AY172" s="14" t="s">
        <v>131</v>
      </c>
      <c r="BE172" s="151">
        <f t="shared" si="14"/>
        <v>0</v>
      </c>
      <c r="BF172" s="151">
        <f t="shared" si="15"/>
        <v>0</v>
      </c>
      <c r="BG172" s="151">
        <f t="shared" si="16"/>
        <v>0</v>
      </c>
      <c r="BH172" s="151">
        <f t="shared" si="17"/>
        <v>0</v>
      </c>
      <c r="BI172" s="151">
        <f t="shared" si="18"/>
        <v>0</v>
      </c>
      <c r="BJ172" s="14" t="s">
        <v>139</v>
      </c>
      <c r="BK172" s="151">
        <f t="shared" si="19"/>
        <v>0</v>
      </c>
      <c r="BL172" s="14" t="s">
        <v>347</v>
      </c>
      <c r="BM172" s="150" t="s">
        <v>393</v>
      </c>
    </row>
    <row r="173" spans="1:65" s="2" customFormat="1" ht="14.4" customHeight="1">
      <c r="A173" s="26"/>
      <c r="B173" s="138"/>
      <c r="C173" s="157" t="s">
        <v>396</v>
      </c>
      <c r="D173" s="157" t="s">
        <v>363</v>
      </c>
      <c r="E173" s="158" t="s">
        <v>796</v>
      </c>
      <c r="F173" s="159" t="s">
        <v>797</v>
      </c>
      <c r="G173" s="160" t="s">
        <v>316</v>
      </c>
      <c r="H173" s="161">
        <v>56</v>
      </c>
      <c r="I173" s="162"/>
      <c r="J173" s="162">
        <f t="shared" si="10"/>
        <v>0</v>
      </c>
      <c r="K173" s="163"/>
      <c r="L173" s="164"/>
      <c r="M173" s="165" t="s">
        <v>1</v>
      </c>
      <c r="N173" s="166" t="s">
        <v>34</v>
      </c>
      <c r="O173" s="148">
        <v>0</v>
      </c>
      <c r="P173" s="148">
        <f t="shared" si="11"/>
        <v>0</v>
      </c>
      <c r="Q173" s="148">
        <v>0</v>
      </c>
      <c r="R173" s="148">
        <f t="shared" si="12"/>
        <v>0</v>
      </c>
      <c r="S173" s="148">
        <v>0</v>
      </c>
      <c r="T173" s="149">
        <f t="shared" si="1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685</v>
      </c>
      <c r="AT173" s="150" t="s">
        <v>363</v>
      </c>
      <c r="AU173" s="150" t="s">
        <v>139</v>
      </c>
      <c r="AY173" s="14" t="s">
        <v>131</v>
      </c>
      <c r="BE173" s="151">
        <f t="shared" si="14"/>
        <v>0</v>
      </c>
      <c r="BF173" s="151">
        <f t="shared" si="15"/>
        <v>0</v>
      </c>
      <c r="BG173" s="151">
        <f t="shared" si="16"/>
        <v>0</v>
      </c>
      <c r="BH173" s="151">
        <f t="shared" si="17"/>
        <v>0</v>
      </c>
      <c r="BI173" s="151">
        <f t="shared" si="18"/>
        <v>0</v>
      </c>
      <c r="BJ173" s="14" t="s">
        <v>139</v>
      </c>
      <c r="BK173" s="151">
        <f t="shared" si="19"/>
        <v>0</v>
      </c>
      <c r="BL173" s="14" t="s">
        <v>347</v>
      </c>
      <c r="BM173" s="150" t="s">
        <v>399</v>
      </c>
    </row>
    <row r="174" spans="1:65" s="2" customFormat="1" ht="14.4" customHeight="1">
      <c r="A174" s="26"/>
      <c r="B174" s="138"/>
      <c r="C174" s="157" t="s">
        <v>235</v>
      </c>
      <c r="D174" s="157" t="s">
        <v>363</v>
      </c>
      <c r="E174" s="158" t="s">
        <v>798</v>
      </c>
      <c r="F174" s="159" t="s">
        <v>799</v>
      </c>
      <c r="G174" s="160" t="s">
        <v>316</v>
      </c>
      <c r="H174" s="161">
        <v>15</v>
      </c>
      <c r="I174" s="162"/>
      <c r="J174" s="162">
        <f t="shared" si="10"/>
        <v>0</v>
      </c>
      <c r="K174" s="163"/>
      <c r="L174" s="164"/>
      <c r="M174" s="165" t="s">
        <v>1</v>
      </c>
      <c r="N174" s="166" t="s">
        <v>34</v>
      </c>
      <c r="O174" s="148">
        <v>0</v>
      </c>
      <c r="P174" s="148">
        <f t="shared" si="11"/>
        <v>0</v>
      </c>
      <c r="Q174" s="148">
        <v>0</v>
      </c>
      <c r="R174" s="148">
        <f t="shared" si="12"/>
        <v>0</v>
      </c>
      <c r="S174" s="148">
        <v>0</v>
      </c>
      <c r="T174" s="149">
        <f t="shared" si="1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685</v>
      </c>
      <c r="AT174" s="150" t="s">
        <v>363</v>
      </c>
      <c r="AU174" s="150" t="s">
        <v>139</v>
      </c>
      <c r="AY174" s="14" t="s">
        <v>131</v>
      </c>
      <c r="BE174" s="151">
        <f t="shared" si="14"/>
        <v>0</v>
      </c>
      <c r="BF174" s="151">
        <f t="shared" si="15"/>
        <v>0</v>
      </c>
      <c r="BG174" s="151">
        <f t="shared" si="16"/>
        <v>0</v>
      </c>
      <c r="BH174" s="151">
        <f t="shared" si="17"/>
        <v>0</v>
      </c>
      <c r="BI174" s="151">
        <f t="shared" si="18"/>
        <v>0</v>
      </c>
      <c r="BJ174" s="14" t="s">
        <v>139</v>
      </c>
      <c r="BK174" s="151">
        <f t="shared" si="19"/>
        <v>0</v>
      </c>
      <c r="BL174" s="14" t="s">
        <v>347</v>
      </c>
      <c r="BM174" s="150" t="s">
        <v>402</v>
      </c>
    </row>
    <row r="175" spans="1:65" s="2" customFormat="1" ht="14.4" customHeight="1">
      <c r="A175" s="26"/>
      <c r="B175" s="138"/>
      <c r="C175" s="139" t="s">
        <v>403</v>
      </c>
      <c r="D175" s="139" t="s">
        <v>134</v>
      </c>
      <c r="E175" s="140" t="s">
        <v>800</v>
      </c>
      <c r="F175" s="141" t="s">
        <v>801</v>
      </c>
      <c r="G175" s="142" t="s">
        <v>316</v>
      </c>
      <c r="H175" s="143">
        <v>9</v>
      </c>
      <c r="I175" s="144"/>
      <c r="J175" s="144">
        <f t="shared" si="10"/>
        <v>0</v>
      </c>
      <c r="K175" s="145"/>
      <c r="L175" s="27"/>
      <c r="M175" s="146" t="s">
        <v>1</v>
      </c>
      <c r="N175" s="147" t="s">
        <v>34</v>
      </c>
      <c r="O175" s="148">
        <v>0</v>
      </c>
      <c r="P175" s="148">
        <f t="shared" si="11"/>
        <v>0</v>
      </c>
      <c r="Q175" s="148">
        <v>0</v>
      </c>
      <c r="R175" s="148">
        <f t="shared" si="12"/>
        <v>0</v>
      </c>
      <c r="S175" s="148">
        <v>0</v>
      </c>
      <c r="T175" s="149">
        <f t="shared" si="1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347</v>
      </c>
      <c r="AT175" s="150" t="s">
        <v>134</v>
      </c>
      <c r="AU175" s="150" t="s">
        <v>139</v>
      </c>
      <c r="AY175" s="14" t="s">
        <v>131</v>
      </c>
      <c r="BE175" s="151">
        <f t="shared" si="14"/>
        <v>0</v>
      </c>
      <c r="BF175" s="151">
        <f t="shared" si="15"/>
        <v>0</v>
      </c>
      <c r="BG175" s="151">
        <f t="shared" si="16"/>
        <v>0</v>
      </c>
      <c r="BH175" s="151">
        <f t="shared" si="17"/>
        <v>0</v>
      </c>
      <c r="BI175" s="151">
        <f t="shared" si="18"/>
        <v>0</v>
      </c>
      <c r="BJ175" s="14" t="s">
        <v>139</v>
      </c>
      <c r="BK175" s="151">
        <f t="shared" si="19"/>
        <v>0</v>
      </c>
      <c r="BL175" s="14" t="s">
        <v>347</v>
      </c>
      <c r="BM175" s="150" t="s">
        <v>406</v>
      </c>
    </row>
    <row r="176" spans="1:65" s="2" customFormat="1" ht="14.4" customHeight="1">
      <c r="A176" s="26"/>
      <c r="B176" s="138"/>
      <c r="C176" s="157" t="s">
        <v>241</v>
      </c>
      <c r="D176" s="157" t="s">
        <v>363</v>
      </c>
      <c r="E176" s="158" t="s">
        <v>802</v>
      </c>
      <c r="F176" s="159" t="s">
        <v>803</v>
      </c>
      <c r="G176" s="160" t="s">
        <v>316</v>
      </c>
      <c r="H176" s="161">
        <v>9</v>
      </c>
      <c r="I176" s="162"/>
      <c r="J176" s="162">
        <f t="shared" si="10"/>
        <v>0</v>
      </c>
      <c r="K176" s="163"/>
      <c r="L176" s="164"/>
      <c r="M176" s="165" t="s">
        <v>1</v>
      </c>
      <c r="N176" s="166" t="s">
        <v>34</v>
      </c>
      <c r="O176" s="148">
        <v>0</v>
      </c>
      <c r="P176" s="148">
        <f t="shared" si="11"/>
        <v>0</v>
      </c>
      <c r="Q176" s="148">
        <v>0</v>
      </c>
      <c r="R176" s="148">
        <f t="shared" si="12"/>
        <v>0</v>
      </c>
      <c r="S176" s="148">
        <v>0</v>
      </c>
      <c r="T176" s="149">
        <f t="shared" si="1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685</v>
      </c>
      <c r="AT176" s="150" t="s">
        <v>363</v>
      </c>
      <c r="AU176" s="150" t="s">
        <v>139</v>
      </c>
      <c r="AY176" s="14" t="s">
        <v>131</v>
      </c>
      <c r="BE176" s="151">
        <f t="shared" si="14"/>
        <v>0</v>
      </c>
      <c r="BF176" s="151">
        <f t="shared" si="15"/>
        <v>0</v>
      </c>
      <c r="BG176" s="151">
        <f t="shared" si="16"/>
        <v>0</v>
      </c>
      <c r="BH176" s="151">
        <f t="shared" si="17"/>
        <v>0</v>
      </c>
      <c r="BI176" s="151">
        <f t="shared" si="18"/>
        <v>0</v>
      </c>
      <c r="BJ176" s="14" t="s">
        <v>139</v>
      </c>
      <c r="BK176" s="151">
        <f t="shared" si="19"/>
        <v>0</v>
      </c>
      <c r="BL176" s="14" t="s">
        <v>347</v>
      </c>
      <c r="BM176" s="150" t="s">
        <v>409</v>
      </c>
    </row>
    <row r="177" spans="1:65" s="2" customFormat="1" ht="14.4" customHeight="1">
      <c r="A177" s="26"/>
      <c r="B177" s="138"/>
      <c r="C177" s="157" t="s">
        <v>410</v>
      </c>
      <c r="D177" s="157" t="s">
        <v>363</v>
      </c>
      <c r="E177" s="158" t="s">
        <v>804</v>
      </c>
      <c r="F177" s="159" t="s">
        <v>805</v>
      </c>
      <c r="G177" s="160" t="s">
        <v>316</v>
      </c>
      <c r="H177" s="161">
        <v>9</v>
      </c>
      <c r="I177" s="162"/>
      <c r="J177" s="162">
        <f t="shared" si="10"/>
        <v>0</v>
      </c>
      <c r="K177" s="163"/>
      <c r="L177" s="164"/>
      <c r="M177" s="165" t="s">
        <v>1</v>
      </c>
      <c r="N177" s="166" t="s">
        <v>34</v>
      </c>
      <c r="O177" s="148">
        <v>0</v>
      </c>
      <c r="P177" s="148">
        <f t="shared" si="11"/>
        <v>0</v>
      </c>
      <c r="Q177" s="148">
        <v>0</v>
      </c>
      <c r="R177" s="148">
        <f t="shared" si="12"/>
        <v>0</v>
      </c>
      <c r="S177" s="148">
        <v>0</v>
      </c>
      <c r="T177" s="149">
        <f t="shared" si="1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685</v>
      </c>
      <c r="AT177" s="150" t="s">
        <v>363</v>
      </c>
      <c r="AU177" s="150" t="s">
        <v>139</v>
      </c>
      <c r="AY177" s="14" t="s">
        <v>131</v>
      </c>
      <c r="BE177" s="151">
        <f t="shared" si="14"/>
        <v>0</v>
      </c>
      <c r="BF177" s="151">
        <f t="shared" si="15"/>
        <v>0</v>
      </c>
      <c r="BG177" s="151">
        <f t="shared" si="16"/>
        <v>0</v>
      </c>
      <c r="BH177" s="151">
        <f t="shared" si="17"/>
        <v>0</v>
      </c>
      <c r="BI177" s="151">
        <f t="shared" si="18"/>
        <v>0</v>
      </c>
      <c r="BJ177" s="14" t="s">
        <v>139</v>
      </c>
      <c r="BK177" s="151">
        <f t="shared" si="19"/>
        <v>0</v>
      </c>
      <c r="BL177" s="14" t="s">
        <v>347</v>
      </c>
      <c r="BM177" s="150" t="s">
        <v>413</v>
      </c>
    </row>
    <row r="178" spans="1:65" s="2" customFormat="1" ht="14.4" customHeight="1">
      <c r="A178" s="26"/>
      <c r="B178" s="138"/>
      <c r="C178" s="139" t="s">
        <v>246</v>
      </c>
      <c r="D178" s="139" t="s">
        <v>134</v>
      </c>
      <c r="E178" s="140" t="s">
        <v>806</v>
      </c>
      <c r="F178" s="141" t="s">
        <v>807</v>
      </c>
      <c r="G178" s="142" t="s">
        <v>316</v>
      </c>
      <c r="H178" s="143">
        <v>26</v>
      </c>
      <c r="I178" s="144"/>
      <c r="J178" s="144">
        <f t="shared" si="10"/>
        <v>0</v>
      </c>
      <c r="K178" s="145"/>
      <c r="L178" s="27"/>
      <c r="M178" s="146" t="s">
        <v>1</v>
      </c>
      <c r="N178" s="147" t="s">
        <v>34</v>
      </c>
      <c r="O178" s="148">
        <v>0</v>
      </c>
      <c r="P178" s="148">
        <f t="shared" si="11"/>
        <v>0</v>
      </c>
      <c r="Q178" s="148">
        <v>0</v>
      </c>
      <c r="R178" s="148">
        <f t="shared" si="12"/>
        <v>0</v>
      </c>
      <c r="S178" s="148">
        <v>0</v>
      </c>
      <c r="T178" s="149">
        <f t="shared" si="1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347</v>
      </c>
      <c r="AT178" s="150" t="s">
        <v>134</v>
      </c>
      <c r="AU178" s="150" t="s">
        <v>139</v>
      </c>
      <c r="AY178" s="14" t="s">
        <v>131</v>
      </c>
      <c r="BE178" s="151">
        <f t="shared" si="14"/>
        <v>0</v>
      </c>
      <c r="BF178" s="151">
        <f t="shared" si="15"/>
        <v>0</v>
      </c>
      <c r="BG178" s="151">
        <f t="shared" si="16"/>
        <v>0</v>
      </c>
      <c r="BH178" s="151">
        <f t="shared" si="17"/>
        <v>0</v>
      </c>
      <c r="BI178" s="151">
        <f t="shared" si="18"/>
        <v>0</v>
      </c>
      <c r="BJ178" s="14" t="s">
        <v>139</v>
      </c>
      <c r="BK178" s="151">
        <f t="shared" si="19"/>
        <v>0</v>
      </c>
      <c r="BL178" s="14" t="s">
        <v>347</v>
      </c>
      <c r="BM178" s="150" t="s">
        <v>416</v>
      </c>
    </row>
    <row r="179" spans="1:65" s="2" customFormat="1" ht="14.4" customHeight="1">
      <c r="A179" s="26"/>
      <c r="B179" s="138"/>
      <c r="C179" s="157" t="s">
        <v>417</v>
      </c>
      <c r="D179" s="157" t="s">
        <v>363</v>
      </c>
      <c r="E179" s="158" t="s">
        <v>808</v>
      </c>
      <c r="F179" s="159" t="s">
        <v>809</v>
      </c>
      <c r="G179" s="160" t="s">
        <v>316</v>
      </c>
      <c r="H179" s="161">
        <v>26</v>
      </c>
      <c r="I179" s="162"/>
      <c r="J179" s="162">
        <f t="shared" si="10"/>
        <v>0</v>
      </c>
      <c r="K179" s="163"/>
      <c r="L179" s="164"/>
      <c r="M179" s="165" t="s">
        <v>1</v>
      </c>
      <c r="N179" s="166" t="s">
        <v>34</v>
      </c>
      <c r="O179" s="148">
        <v>0</v>
      </c>
      <c r="P179" s="148">
        <f t="shared" si="11"/>
        <v>0</v>
      </c>
      <c r="Q179" s="148">
        <v>0</v>
      </c>
      <c r="R179" s="148">
        <f t="shared" si="12"/>
        <v>0</v>
      </c>
      <c r="S179" s="148">
        <v>0</v>
      </c>
      <c r="T179" s="149">
        <f t="shared" si="1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685</v>
      </c>
      <c r="AT179" s="150" t="s">
        <v>363</v>
      </c>
      <c r="AU179" s="150" t="s">
        <v>139</v>
      </c>
      <c r="AY179" s="14" t="s">
        <v>131</v>
      </c>
      <c r="BE179" s="151">
        <f t="shared" si="14"/>
        <v>0</v>
      </c>
      <c r="BF179" s="151">
        <f t="shared" si="15"/>
        <v>0</v>
      </c>
      <c r="BG179" s="151">
        <f t="shared" si="16"/>
        <v>0</v>
      </c>
      <c r="BH179" s="151">
        <f t="shared" si="17"/>
        <v>0</v>
      </c>
      <c r="BI179" s="151">
        <f t="shared" si="18"/>
        <v>0</v>
      </c>
      <c r="BJ179" s="14" t="s">
        <v>139</v>
      </c>
      <c r="BK179" s="151">
        <f t="shared" si="19"/>
        <v>0</v>
      </c>
      <c r="BL179" s="14" t="s">
        <v>347</v>
      </c>
      <c r="BM179" s="150" t="s">
        <v>420</v>
      </c>
    </row>
    <row r="180" spans="1:65" s="2" customFormat="1" ht="24.15" customHeight="1">
      <c r="A180" s="26"/>
      <c r="B180" s="138"/>
      <c r="C180" s="157" t="s">
        <v>253</v>
      </c>
      <c r="D180" s="157" t="s">
        <v>363</v>
      </c>
      <c r="E180" s="158" t="s">
        <v>810</v>
      </c>
      <c r="F180" s="159" t="s">
        <v>811</v>
      </c>
      <c r="G180" s="160" t="s">
        <v>316</v>
      </c>
      <c r="H180" s="161">
        <v>26</v>
      </c>
      <c r="I180" s="162"/>
      <c r="J180" s="162">
        <f t="shared" si="10"/>
        <v>0</v>
      </c>
      <c r="K180" s="163"/>
      <c r="L180" s="164"/>
      <c r="M180" s="165" t="s">
        <v>1</v>
      </c>
      <c r="N180" s="166" t="s">
        <v>34</v>
      </c>
      <c r="O180" s="148">
        <v>0</v>
      </c>
      <c r="P180" s="148">
        <f t="shared" si="11"/>
        <v>0</v>
      </c>
      <c r="Q180" s="148">
        <v>0</v>
      </c>
      <c r="R180" s="148">
        <f t="shared" si="12"/>
        <v>0</v>
      </c>
      <c r="S180" s="148">
        <v>0</v>
      </c>
      <c r="T180" s="149">
        <f t="shared" si="1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685</v>
      </c>
      <c r="AT180" s="150" t="s">
        <v>363</v>
      </c>
      <c r="AU180" s="150" t="s">
        <v>139</v>
      </c>
      <c r="AY180" s="14" t="s">
        <v>131</v>
      </c>
      <c r="BE180" s="151">
        <f t="shared" si="14"/>
        <v>0</v>
      </c>
      <c r="BF180" s="151">
        <f t="shared" si="15"/>
        <v>0</v>
      </c>
      <c r="BG180" s="151">
        <f t="shared" si="16"/>
        <v>0</v>
      </c>
      <c r="BH180" s="151">
        <f t="shared" si="17"/>
        <v>0</v>
      </c>
      <c r="BI180" s="151">
        <f t="shared" si="18"/>
        <v>0</v>
      </c>
      <c r="BJ180" s="14" t="s">
        <v>139</v>
      </c>
      <c r="BK180" s="151">
        <f t="shared" si="19"/>
        <v>0</v>
      </c>
      <c r="BL180" s="14" t="s">
        <v>347</v>
      </c>
      <c r="BM180" s="150" t="s">
        <v>423</v>
      </c>
    </row>
    <row r="181" spans="1:65" s="2" customFormat="1" ht="24.15" customHeight="1">
      <c r="A181" s="26"/>
      <c r="B181" s="138"/>
      <c r="C181" s="139" t="s">
        <v>424</v>
      </c>
      <c r="D181" s="139" t="s">
        <v>134</v>
      </c>
      <c r="E181" s="140" t="s">
        <v>812</v>
      </c>
      <c r="F181" s="141" t="s">
        <v>813</v>
      </c>
      <c r="G181" s="142" t="s">
        <v>316</v>
      </c>
      <c r="H181" s="143">
        <v>20</v>
      </c>
      <c r="I181" s="144"/>
      <c r="J181" s="144">
        <f t="shared" si="10"/>
        <v>0</v>
      </c>
      <c r="K181" s="145"/>
      <c r="L181" s="27"/>
      <c r="M181" s="146" t="s">
        <v>1</v>
      </c>
      <c r="N181" s="147" t="s">
        <v>34</v>
      </c>
      <c r="O181" s="148">
        <v>0</v>
      </c>
      <c r="P181" s="148">
        <f t="shared" si="11"/>
        <v>0</v>
      </c>
      <c r="Q181" s="148">
        <v>0</v>
      </c>
      <c r="R181" s="148">
        <f t="shared" si="12"/>
        <v>0</v>
      </c>
      <c r="S181" s="148">
        <v>0</v>
      </c>
      <c r="T181" s="149">
        <f t="shared" si="1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347</v>
      </c>
      <c r="AT181" s="150" t="s">
        <v>134</v>
      </c>
      <c r="AU181" s="150" t="s">
        <v>139</v>
      </c>
      <c r="AY181" s="14" t="s">
        <v>131</v>
      </c>
      <c r="BE181" s="151">
        <f t="shared" si="14"/>
        <v>0</v>
      </c>
      <c r="BF181" s="151">
        <f t="shared" si="15"/>
        <v>0</v>
      </c>
      <c r="BG181" s="151">
        <f t="shared" si="16"/>
        <v>0</v>
      </c>
      <c r="BH181" s="151">
        <f t="shared" si="17"/>
        <v>0</v>
      </c>
      <c r="BI181" s="151">
        <f t="shared" si="18"/>
        <v>0</v>
      </c>
      <c r="BJ181" s="14" t="s">
        <v>139</v>
      </c>
      <c r="BK181" s="151">
        <f t="shared" si="19"/>
        <v>0</v>
      </c>
      <c r="BL181" s="14" t="s">
        <v>347</v>
      </c>
      <c r="BM181" s="150" t="s">
        <v>427</v>
      </c>
    </row>
    <row r="182" spans="1:65" s="2" customFormat="1" ht="14.4" customHeight="1">
      <c r="A182" s="26"/>
      <c r="B182" s="138"/>
      <c r="C182" s="157" t="s">
        <v>258</v>
      </c>
      <c r="D182" s="167" t="s">
        <v>363</v>
      </c>
      <c r="E182" s="158" t="s">
        <v>814</v>
      </c>
      <c r="F182" s="159" t="s">
        <v>815</v>
      </c>
      <c r="G182" s="160" t="s">
        <v>316</v>
      </c>
      <c r="H182" s="161">
        <v>20</v>
      </c>
      <c r="I182" s="162"/>
      <c r="J182" s="162">
        <f t="shared" si="10"/>
        <v>0</v>
      </c>
      <c r="K182" s="163"/>
      <c r="L182" s="164"/>
      <c r="M182" s="165" t="s">
        <v>1</v>
      </c>
      <c r="N182" s="166" t="s">
        <v>34</v>
      </c>
      <c r="O182" s="148">
        <v>0</v>
      </c>
      <c r="P182" s="148">
        <f t="shared" si="11"/>
        <v>0</v>
      </c>
      <c r="Q182" s="148">
        <v>0</v>
      </c>
      <c r="R182" s="148">
        <f t="shared" si="12"/>
        <v>0</v>
      </c>
      <c r="S182" s="148">
        <v>0</v>
      </c>
      <c r="T182" s="149">
        <f t="shared" si="1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685</v>
      </c>
      <c r="AT182" s="150" t="s">
        <v>363</v>
      </c>
      <c r="AU182" s="150" t="s">
        <v>139</v>
      </c>
      <c r="AY182" s="14" t="s">
        <v>131</v>
      </c>
      <c r="BE182" s="151">
        <f t="shared" si="14"/>
        <v>0</v>
      </c>
      <c r="BF182" s="151">
        <f t="shared" si="15"/>
        <v>0</v>
      </c>
      <c r="BG182" s="151">
        <f t="shared" si="16"/>
        <v>0</v>
      </c>
      <c r="BH182" s="151">
        <f t="shared" si="17"/>
        <v>0</v>
      </c>
      <c r="BI182" s="151">
        <f t="shared" si="18"/>
        <v>0</v>
      </c>
      <c r="BJ182" s="14" t="s">
        <v>139</v>
      </c>
      <c r="BK182" s="151">
        <f t="shared" si="19"/>
        <v>0</v>
      </c>
      <c r="BL182" s="14" t="s">
        <v>347</v>
      </c>
      <c r="BM182" s="150" t="s">
        <v>430</v>
      </c>
    </row>
    <row r="183" spans="1:65" s="2" customFormat="1" ht="14.4" customHeight="1">
      <c r="A183" s="26"/>
      <c r="B183" s="138"/>
      <c r="C183" s="139" t="s">
        <v>431</v>
      </c>
      <c r="D183" s="139" t="s">
        <v>134</v>
      </c>
      <c r="E183" s="140" t="s">
        <v>816</v>
      </c>
      <c r="F183" s="141" t="s">
        <v>817</v>
      </c>
      <c r="G183" s="142" t="s">
        <v>231</v>
      </c>
      <c r="H183" s="143">
        <v>236</v>
      </c>
      <c r="I183" s="144"/>
      <c r="J183" s="144">
        <f t="shared" si="10"/>
        <v>0</v>
      </c>
      <c r="K183" s="145"/>
      <c r="L183" s="27"/>
      <c r="M183" s="146" t="s">
        <v>1</v>
      </c>
      <c r="N183" s="147" t="s">
        <v>34</v>
      </c>
      <c r="O183" s="148">
        <v>0</v>
      </c>
      <c r="P183" s="148">
        <f t="shared" si="11"/>
        <v>0</v>
      </c>
      <c r="Q183" s="148">
        <v>0</v>
      </c>
      <c r="R183" s="148">
        <f t="shared" si="12"/>
        <v>0</v>
      </c>
      <c r="S183" s="148">
        <v>0</v>
      </c>
      <c r="T183" s="149">
        <f t="shared" si="1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347</v>
      </c>
      <c r="AT183" s="150" t="s">
        <v>134</v>
      </c>
      <c r="AU183" s="150" t="s">
        <v>139</v>
      </c>
      <c r="AY183" s="14" t="s">
        <v>131</v>
      </c>
      <c r="BE183" s="151">
        <f t="shared" si="14"/>
        <v>0</v>
      </c>
      <c r="BF183" s="151">
        <f t="shared" si="15"/>
        <v>0</v>
      </c>
      <c r="BG183" s="151">
        <f t="shared" si="16"/>
        <v>0</v>
      </c>
      <c r="BH183" s="151">
        <f t="shared" si="17"/>
        <v>0</v>
      </c>
      <c r="BI183" s="151">
        <f t="shared" si="18"/>
        <v>0</v>
      </c>
      <c r="BJ183" s="14" t="s">
        <v>139</v>
      </c>
      <c r="BK183" s="151">
        <f t="shared" si="19"/>
        <v>0</v>
      </c>
      <c r="BL183" s="14" t="s">
        <v>347</v>
      </c>
      <c r="BM183" s="150" t="s">
        <v>434</v>
      </c>
    </row>
    <row r="184" spans="1:65" s="2" customFormat="1" ht="14.4" customHeight="1">
      <c r="A184" s="26"/>
      <c r="B184" s="138"/>
      <c r="C184" s="157" t="s">
        <v>264</v>
      </c>
      <c r="D184" s="157" t="s">
        <v>363</v>
      </c>
      <c r="E184" s="158" t="s">
        <v>818</v>
      </c>
      <c r="F184" s="159" t="s">
        <v>819</v>
      </c>
      <c r="G184" s="160" t="s">
        <v>231</v>
      </c>
      <c r="H184" s="161">
        <v>236</v>
      </c>
      <c r="I184" s="162"/>
      <c r="J184" s="162">
        <f t="shared" si="10"/>
        <v>0</v>
      </c>
      <c r="K184" s="163"/>
      <c r="L184" s="164"/>
      <c r="M184" s="165" t="s">
        <v>1</v>
      </c>
      <c r="N184" s="166" t="s">
        <v>34</v>
      </c>
      <c r="O184" s="148">
        <v>0</v>
      </c>
      <c r="P184" s="148">
        <f t="shared" si="11"/>
        <v>0</v>
      </c>
      <c r="Q184" s="148">
        <v>0</v>
      </c>
      <c r="R184" s="148">
        <f t="shared" si="12"/>
        <v>0</v>
      </c>
      <c r="S184" s="148">
        <v>0</v>
      </c>
      <c r="T184" s="149">
        <f t="shared" si="1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685</v>
      </c>
      <c r="AT184" s="150" t="s">
        <v>363</v>
      </c>
      <c r="AU184" s="150" t="s">
        <v>139</v>
      </c>
      <c r="AY184" s="14" t="s">
        <v>131</v>
      </c>
      <c r="BE184" s="151">
        <f t="shared" si="14"/>
        <v>0</v>
      </c>
      <c r="BF184" s="151">
        <f t="shared" si="15"/>
        <v>0</v>
      </c>
      <c r="BG184" s="151">
        <f t="shared" si="16"/>
        <v>0</v>
      </c>
      <c r="BH184" s="151">
        <f t="shared" si="17"/>
        <v>0</v>
      </c>
      <c r="BI184" s="151">
        <f t="shared" si="18"/>
        <v>0</v>
      </c>
      <c r="BJ184" s="14" t="s">
        <v>139</v>
      </c>
      <c r="BK184" s="151">
        <f t="shared" si="19"/>
        <v>0</v>
      </c>
      <c r="BL184" s="14" t="s">
        <v>347</v>
      </c>
      <c r="BM184" s="150" t="s">
        <v>437</v>
      </c>
    </row>
    <row r="185" spans="1:65" s="2" customFormat="1" ht="14.4" customHeight="1">
      <c r="A185" s="26"/>
      <c r="B185" s="138"/>
      <c r="C185" s="139" t="s">
        <v>438</v>
      </c>
      <c r="D185" s="139" t="s">
        <v>134</v>
      </c>
      <c r="E185" s="140" t="s">
        <v>820</v>
      </c>
      <c r="F185" s="141" t="s">
        <v>821</v>
      </c>
      <c r="G185" s="142" t="s">
        <v>231</v>
      </c>
      <c r="H185" s="143">
        <v>1356</v>
      </c>
      <c r="I185" s="144"/>
      <c r="J185" s="144">
        <f t="shared" si="10"/>
        <v>0</v>
      </c>
      <c r="K185" s="145"/>
      <c r="L185" s="27"/>
      <c r="M185" s="146" t="s">
        <v>1</v>
      </c>
      <c r="N185" s="147" t="s">
        <v>34</v>
      </c>
      <c r="O185" s="148">
        <v>0</v>
      </c>
      <c r="P185" s="148">
        <f t="shared" si="11"/>
        <v>0</v>
      </c>
      <c r="Q185" s="148">
        <v>0</v>
      </c>
      <c r="R185" s="148">
        <f t="shared" si="12"/>
        <v>0</v>
      </c>
      <c r="S185" s="148">
        <v>0</v>
      </c>
      <c r="T185" s="149">
        <f t="shared" si="1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347</v>
      </c>
      <c r="AT185" s="150" t="s">
        <v>134</v>
      </c>
      <c r="AU185" s="150" t="s">
        <v>139</v>
      </c>
      <c r="AY185" s="14" t="s">
        <v>131</v>
      </c>
      <c r="BE185" s="151">
        <f t="shared" si="14"/>
        <v>0</v>
      </c>
      <c r="BF185" s="151">
        <f t="shared" si="15"/>
        <v>0</v>
      </c>
      <c r="BG185" s="151">
        <f t="shared" si="16"/>
        <v>0</v>
      </c>
      <c r="BH185" s="151">
        <f t="shared" si="17"/>
        <v>0</v>
      </c>
      <c r="BI185" s="151">
        <f t="shared" si="18"/>
        <v>0</v>
      </c>
      <c r="BJ185" s="14" t="s">
        <v>139</v>
      </c>
      <c r="BK185" s="151">
        <f t="shared" si="19"/>
        <v>0</v>
      </c>
      <c r="BL185" s="14" t="s">
        <v>347</v>
      </c>
      <c r="BM185" s="150" t="s">
        <v>441</v>
      </c>
    </row>
    <row r="186" spans="1:65" s="2" customFormat="1" ht="14.4" customHeight="1">
      <c r="A186" s="26"/>
      <c r="B186" s="138"/>
      <c r="C186" s="157" t="s">
        <v>340</v>
      </c>
      <c r="D186" s="157" t="s">
        <v>363</v>
      </c>
      <c r="E186" s="158" t="s">
        <v>822</v>
      </c>
      <c r="F186" s="159" t="s">
        <v>823</v>
      </c>
      <c r="G186" s="160" t="s">
        <v>231</v>
      </c>
      <c r="H186" s="161">
        <v>1356</v>
      </c>
      <c r="I186" s="162"/>
      <c r="J186" s="162">
        <f t="shared" si="10"/>
        <v>0</v>
      </c>
      <c r="K186" s="163"/>
      <c r="L186" s="164"/>
      <c r="M186" s="165" t="s">
        <v>1</v>
      </c>
      <c r="N186" s="166" t="s">
        <v>34</v>
      </c>
      <c r="O186" s="148">
        <v>0</v>
      </c>
      <c r="P186" s="148">
        <f t="shared" si="11"/>
        <v>0</v>
      </c>
      <c r="Q186" s="148">
        <v>0</v>
      </c>
      <c r="R186" s="148">
        <f t="shared" si="12"/>
        <v>0</v>
      </c>
      <c r="S186" s="148">
        <v>0</v>
      </c>
      <c r="T186" s="149">
        <f t="shared" si="1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685</v>
      </c>
      <c r="AT186" s="150" t="s">
        <v>363</v>
      </c>
      <c r="AU186" s="150" t="s">
        <v>139</v>
      </c>
      <c r="AY186" s="14" t="s">
        <v>131</v>
      </c>
      <c r="BE186" s="151">
        <f t="shared" si="14"/>
        <v>0</v>
      </c>
      <c r="BF186" s="151">
        <f t="shared" si="15"/>
        <v>0</v>
      </c>
      <c r="BG186" s="151">
        <f t="shared" si="16"/>
        <v>0</v>
      </c>
      <c r="BH186" s="151">
        <f t="shared" si="17"/>
        <v>0</v>
      </c>
      <c r="BI186" s="151">
        <f t="shared" si="18"/>
        <v>0</v>
      </c>
      <c r="BJ186" s="14" t="s">
        <v>139</v>
      </c>
      <c r="BK186" s="151">
        <f t="shared" si="19"/>
        <v>0</v>
      </c>
      <c r="BL186" s="14" t="s">
        <v>347</v>
      </c>
      <c r="BM186" s="150" t="s">
        <v>444</v>
      </c>
    </row>
    <row r="187" spans="1:65" s="2" customFormat="1" ht="14.4" customHeight="1">
      <c r="A187" s="26"/>
      <c r="B187" s="138"/>
      <c r="C187" s="139" t="s">
        <v>445</v>
      </c>
      <c r="D187" s="139" t="s">
        <v>134</v>
      </c>
      <c r="E187" s="140" t="s">
        <v>824</v>
      </c>
      <c r="F187" s="141" t="s">
        <v>821</v>
      </c>
      <c r="G187" s="142" t="s">
        <v>231</v>
      </c>
      <c r="H187" s="143">
        <v>356</v>
      </c>
      <c r="I187" s="144"/>
      <c r="J187" s="144">
        <f t="shared" si="10"/>
        <v>0</v>
      </c>
      <c r="K187" s="145"/>
      <c r="L187" s="27"/>
      <c r="M187" s="146" t="s">
        <v>1</v>
      </c>
      <c r="N187" s="147" t="s">
        <v>34</v>
      </c>
      <c r="O187" s="148">
        <v>0</v>
      </c>
      <c r="P187" s="148">
        <f t="shared" si="11"/>
        <v>0</v>
      </c>
      <c r="Q187" s="148">
        <v>0</v>
      </c>
      <c r="R187" s="148">
        <f t="shared" si="12"/>
        <v>0</v>
      </c>
      <c r="S187" s="148">
        <v>0</v>
      </c>
      <c r="T187" s="149">
        <f t="shared" si="1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347</v>
      </c>
      <c r="AT187" s="150" t="s">
        <v>134</v>
      </c>
      <c r="AU187" s="150" t="s">
        <v>139</v>
      </c>
      <c r="AY187" s="14" t="s">
        <v>131</v>
      </c>
      <c r="BE187" s="151">
        <f t="shared" si="14"/>
        <v>0</v>
      </c>
      <c r="BF187" s="151">
        <f t="shared" si="15"/>
        <v>0</v>
      </c>
      <c r="BG187" s="151">
        <f t="shared" si="16"/>
        <v>0</v>
      </c>
      <c r="BH187" s="151">
        <f t="shared" si="17"/>
        <v>0</v>
      </c>
      <c r="BI187" s="151">
        <f t="shared" si="18"/>
        <v>0</v>
      </c>
      <c r="BJ187" s="14" t="s">
        <v>139</v>
      </c>
      <c r="BK187" s="151">
        <f t="shared" si="19"/>
        <v>0</v>
      </c>
      <c r="BL187" s="14" t="s">
        <v>347</v>
      </c>
      <c r="BM187" s="150" t="s">
        <v>446</v>
      </c>
    </row>
    <row r="188" spans="1:65" s="2" customFormat="1" ht="14.4" customHeight="1">
      <c r="A188" s="26"/>
      <c r="B188" s="138"/>
      <c r="C188" s="157" t="s">
        <v>344</v>
      </c>
      <c r="D188" s="157" t="s">
        <v>363</v>
      </c>
      <c r="E188" s="158" t="s">
        <v>825</v>
      </c>
      <c r="F188" s="159" t="s">
        <v>823</v>
      </c>
      <c r="G188" s="160" t="s">
        <v>231</v>
      </c>
      <c r="H188" s="161">
        <v>356</v>
      </c>
      <c r="I188" s="162"/>
      <c r="J188" s="162">
        <f t="shared" si="10"/>
        <v>0</v>
      </c>
      <c r="K188" s="163"/>
      <c r="L188" s="164"/>
      <c r="M188" s="165" t="s">
        <v>1</v>
      </c>
      <c r="N188" s="166" t="s">
        <v>34</v>
      </c>
      <c r="O188" s="148">
        <v>0</v>
      </c>
      <c r="P188" s="148">
        <f t="shared" si="11"/>
        <v>0</v>
      </c>
      <c r="Q188" s="148">
        <v>0</v>
      </c>
      <c r="R188" s="148">
        <f t="shared" si="12"/>
        <v>0</v>
      </c>
      <c r="S188" s="148">
        <v>0</v>
      </c>
      <c r="T188" s="149">
        <f t="shared" si="1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685</v>
      </c>
      <c r="AT188" s="150" t="s">
        <v>363</v>
      </c>
      <c r="AU188" s="150" t="s">
        <v>139</v>
      </c>
      <c r="AY188" s="14" t="s">
        <v>131</v>
      </c>
      <c r="BE188" s="151">
        <f t="shared" si="14"/>
        <v>0</v>
      </c>
      <c r="BF188" s="151">
        <f t="shared" si="15"/>
        <v>0</v>
      </c>
      <c r="BG188" s="151">
        <f t="shared" si="16"/>
        <v>0</v>
      </c>
      <c r="BH188" s="151">
        <f t="shared" si="17"/>
        <v>0</v>
      </c>
      <c r="BI188" s="151">
        <f t="shared" si="18"/>
        <v>0</v>
      </c>
      <c r="BJ188" s="14" t="s">
        <v>139</v>
      </c>
      <c r="BK188" s="151">
        <f t="shared" si="19"/>
        <v>0</v>
      </c>
      <c r="BL188" s="14" t="s">
        <v>347</v>
      </c>
      <c r="BM188" s="150" t="s">
        <v>449</v>
      </c>
    </row>
    <row r="189" spans="1:65" s="2" customFormat="1" ht="14.4" customHeight="1">
      <c r="A189" s="26"/>
      <c r="B189" s="138"/>
      <c r="C189" s="139" t="s">
        <v>450</v>
      </c>
      <c r="D189" s="139" t="s">
        <v>134</v>
      </c>
      <c r="E189" s="140" t="s">
        <v>826</v>
      </c>
      <c r="F189" s="141" t="s">
        <v>821</v>
      </c>
      <c r="G189" s="142" t="s">
        <v>231</v>
      </c>
      <c r="H189" s="143">
        <v>180</v>
      </c>
      <c r="I189" s="144"/>
      <c r="J189" s="144">
        <f t="shared" si="10"/>
        <v>0</v>
      </c>
      <c r="K189" s="145"/>
      <c r="L189" s="27"/>
      <c r="M189" s="146" t="s">
        <v>1</v>
      </c>
      <c r="N189" s="147" t="s">
        <v>34</v>
      </c>
      <c r="O189" s="148">
        <v>0</v>
      </c>
      <c r="P189" s="148">
        <f t="shared" si="11"/>
        <v>0</v>
      </c>
      <c r="Q189" s="148">
        <v>0</v>
      </c>
      <c r="R189" s="148">
        <f t="shared" si="12"/>
        <v>0</v>
      </c>
      <c r="S189" s="148">
        <v>0</v>
      </c>
      <c r="T189" s="149">
        <f t="shared" si="1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347</v>
      </c>
      <c r="AT189" s="150" t="s">
        <v>134</v>
      </c>
      <c r="AU189" s="150" t="s">
        <v>139</v>
      </c>
      <c r="AY189" s="14" t="s">
        <v>131</v>
      </c>
      <c r="BE189" s="151">
        <f t="shared" si="14"/>
        <v>0</v>
      </c>
      <c r="BF189" s="151">
        <f t="shared" si="15"/>
        <v>0</v>
      </c>
      <c r="BG189" s="151">
        <f t="shared" si="16"/>
        <v>0</v>
      </c>
      <c r="BH189" s="151">
        <f t="shared" si="17"/>
        <v>0</v>
      </c>
      <c r="BI189" s="151">
        <f t="shared" si="18"/>
        <v>0</v>
      </c>
      <c r="BJ189" s="14" t="s">
        <v>139</v>
      </c>
      <c r="BK189" s="151">
        <f t="shared" si="19"/>
        <v>0</v>
      </c>
      <c r="BL189" s="14" t="s">
        <v>347</v>
      </c>
      <c r="BM189" s="150" t="s">
        <v>453</v>
      </c>
    </row>
    <row r="190" spans="1:65" s="2" customFormat="1" ht="14.4" customHeight="1">
      <c r="A190" s="26"/>
      <c r="B190" s="138"/>
      <c r="C190" s="157" t="s">
        <v>347</v>
      </c>
      <c r="D190" s="157" t="s">
        <v>363</v>
      </c>
      <c r="E190" s="158" t="s">
        <v>827</v>
      </c>
      <c r="F190" s="159" t="s">
        <v>823</v>
      </c>
      <c r="G190" s="160" t="s">
        <v>231</v>
      </c>
      <c r="H190" s="161">
        <v>180</v>
      </c>
      <c r="I190" s="162"/>
      <c r="J190" s="162">
        <f t="shared" si="10"/>
        <v>0</v>
      </c>
      <c r="K190" s="163"/>
      <c r="L190" s="164"/>
      <c r="M190" s="165" t="s">
        <v>1</v>
      </c>
      <c r="N190" s="166" t="s">
        <v>34</v>
      </c>
      <c r="O190" s="148">
        <v>0</v>
      </c>
      <c r="P190" s="148">
        <f t="shared" si="11"/>
        <v>0</v>
      </c>
      <c r="Q190" s="148">
        <v>0</v>
      </c>
      <c r="R190" s="148">
        <f t="shared" si="12"/>
        <v>0</v>
      </c>
      <c r="S190" s="148">
        <v>0</v>
      </c>
      <c r="T190" s="149">
        <f t="shared" si="1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685</v>
      </c>
      <c r="AT190" s="150" t="s">
        <v>363</v>
      </c>
      <c r="AU190" s="150" t="s">
        <v>139</v>
      </c>
      <c r="AY190" s="14" t="s">
        <v>131</v>
      </c>
      <c r="BE190" s="151">
        <f t="shared" si="14"/>
        <v>0</v>
      </c>
      <c r="BF190" s="151">
        <f t="shared" si="15"/>
        <v>0</v>
      </c>
      <c r="BG190" s="151">
        <f t="shared" si="16"/>
        <v>0</v>
      </c>
      <c r="BH190" s="151">
        <f t="shared" si="17"/>
        <v>0</v>
      </c>
      <c r="BI190" s="151">
        <f t="shared" si="18"/>
        <v>0</v>
      </c>
      <c r="BJ190" s="14" t="s">
        <v>139</v>
      </c>
      <c r="BK190" s="151">
        <f t="shared" si="19"/>
        <v>0</v>
      </c>
      <c r="BL190" s="14" t="s">
        <v>347</v>
      </c>
      <c r="BM190" s="150" t="s">
        <v>456</v>
      </c>
    </row>
    <row r="191" spans="1:65" s="2" customFormat="1" ht="14.4" customHeight="1">
      <c r="A191" s="26"/>
      <c r="B191" s="138"/>
      <c r="C191" s="139" t="s">
        <v>457</v>
      </c>
      <c r="D191" s="139" t="s">
        <v>134</v>
      </c>
      <c r="E191" s="140" t="s">
        <v>828</v>
      </c>
      <c r="F191" s="141" t="s">
        <v>821</v>
      </c>
      <c r="G191" s="142" t="s">
        <v>231</v>
      </c>
      <c r="H191" s="143">
        <v>268</v>
      </c>
      <c r="I191" s="144"/>
      <c r="J191" s="144">
        <f t="shared" si="10"/>
        <v>0</v>
      </c>
      <c r="K191" s="145"/>
      <c r="L191" s="27"/>
      <c r="M191" s="146" t="s">
        <v>1</v>
      </c>
      <c r="N191" s="147" t="s">
        <v>34</v>
      </c>
      <c r="O191" s="148">
        <v>0</v>
      </c>
      <c r="P191" s="148">
        <f t="shared" si="11"/>
        <v>0</v>
      </c>
      <c r="Q191" s="148">
        <v>0</v>
      </c>
      <c r="R191" s="148">
        <f t="shared" si="12"/>
        <v>0</v>
      </c>
      <c r="S191" s="148">
        <v>0</v>
      </c>
      <c r="T191" s="149">
        <f t="shared" si="1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347</v>
      </c>
      <c r="AT191" s="150" t="s">
        <v>134</v>
      </c>
      <c r="AU191" s="150" t="s">
        <v>139</v>
      </c>
      <c r="AY191" s="14" t="s">
        <v>131</v>
      </c>
      <c r="BE191" s="151">
        <f t="shared" si="14"/>
        <v>0</v>
      </c>
      <c r="BF191" s="151">
        <f t="shared" si="15"/>
        <v>0</v>
      </c>
      <c r="BG191" s="151">
        <f t="shared" si="16"/>
        <v>0</v>
      </c>
      <c r="BH191" s="151">
        <f t="shared" si="17"/>
        <v>0</v>
      </c>
      <c r="BI191" s="151">
        <f t="shared" si="18"/>
        <v>0</v>
      </c>
      <c r="BJ191" s="14" t="s">
        <v>139</v>
      </c>
      <c r="BK191" s="151">
        <f t="shared" si="19"/>
        <v>0</v>
      </c>
      <c r="BL191" s="14" t="s">
        <v>347</v>
      </c>
      <c r="BM191" s="150" t="s">
        <v>460</v>
      </c>
    </row>
    <row r="192" spans="1:65" s="2" customFormat="1" ht="14.4" customHeight="1">
      <c r="A192" s="26"/>
      <c r="B192" s="138"/>
      <c r="C192" s="157" t="s">
        <v>351</v>
      </c>
      <c r="D192" s="157" t="s">
        <v>363</v>
      </c>
      <c r="E192" s="158" t="s">
        <v>829</v>
      </c>
      <c r="F192" s="159" t="s">
        <v>823</v>
      </c>
      <c r="G192" s="160" t="s">
        <v>231</v>
      </c>
      <c r="H192" s="161">
        <v>268</v>
      </c>
      <c r="I192" s="162"/>
      <c r="J192" s="162">
        <f t="shared" si="10"/>
        <v>0</v>
      </c>
      <c r="K192" s="163"/>
      <c r="L192" s="164"/>
      <c r="M192" s="165" t="s">
        <v>1</v>
      </c>
      <c r="N192" s="166" t="s">
        <v>34</v>
      </c>
      <c r="O192" s="148">
        <v>0</v>
      </c>
      <c r="P192" s="148">
        <f t="shared" si="11"/>
        <v>0</v>
      </c>
      <c r="Q192" s="148">
        <v>0</v>
      </c>
      <c r="R192" s="148">
        <f t="shared" si="12"/>
        <v>0</v>
      </c>
      <c r="S192" s="148">
        <v>0</v>
      </c>
      <c r="T192" s="149">
        <f t="shared" si="1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685</v>
      </c>
      <c r="AT192" s="150" t="s">
        <v>363</v>
      </c>
      <c r="AU192" s="150" t="s">
        <v>139</v>
      </c>
      <c r="AY192" s="14" t="s">
        <v>131</v>
      </c>
      <c r="BE192" s="151">
        <f t="shared" si="14"/>
        <v>0</v>
      </c>
      <c r="BF192" s="151">
        <f t="shared" si="15"/>
        <v>0</v>
      </c>
      <c r="BG192" s="151">
        <f t="shared" si="16"/>
        <v>0</v>
      </c>
      <c r="BH192" s="151">
        <f t="shared" si="17"/>
        <v>0</v>
      </c>
      <c r="BI192" s="151">
        <f t="shared" si="18"/>
        <v>0</v>
      </c>
      <c r="BJ192" s="14" t="s">
        <v>139</v>
      </c>
      <c r="BK192" s="151">
        <f t="shared" si="19"/>
        <v>0</v>
      </c>
      <c r="BL192" s="14" t="s">
        <v>347</v>
      </c>
      <c r="BM192" s="150" t="s">
        <v>463</v>
      </c>
    </row>
    <row r="193" spans="1:65" s="2" customFormat="1" ht="14.4" customHeight="1">
      <c r="A193" s="26"/>
      <c r="B193" s="138"/>
      <c r="C193" s="139" t="s">
        <v>464</v>
      </c>
      <c r="D193" s="139" t="s">
        <v>134</v>
      </c>
      <c r="E193" s="140" t="s">
        <v>830</v>
      </c>
      <c r="F193" s="141" t="s">
        <v>831</v>
      </c>
      <c r="G193" s="142" t="s">
        <v>231</v>
      </c>
      <c r="H193" s="143">
        <v>320</v>
      </c>
      <c r="I193" s="144"/>
      <c r="J193" s="144">
        <f t="shared" si="10"/>
        <v>0</v>
      </c>
      <c r="K193" s="145"/>
      <c r="L193" s="27"/>
      <c r="M193" s="146" t="s">
        <v>1</v>
      </c>
      <c r="N193" s="147" t="s">
        <v>34</v>
      </c>
      <c r="O193" s="148">
        <v>0</v>
      </c>
      <c r="P193" s="148">
        <f t="shared" si="11"/>
        <v>0</v>
      </c>
      <c r="Q193" s="148">
        <v>0</v>
      </c>
      <c r="R193" s="148">
        <f t="shared" si="12"/>
        <v>0</v>
      </c>
      <c r="S193" s="148">
        <v>0</v>
      </c>
      <c r="T193" s="149">
        <f t="shared" si="1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347</v>
      </c>
      <c r="AT193" s="150" t="s">
        <v>134</v>
      </c>
      <c r="AU193" s="150" t="s">
        <v>139</v>
      </c>
      <c r="AY193" s="14" t="s">
        <v>131</v>
      </c>
      <c r="BE193" s="151">
        <f t="shared" si="14"/>
        <v>0</v>
      </c>
      <c r="BF193" s="151">
        <f t="shared" si="15"/>
        <v>0</v>
      </c>
      <c r="BG193" s="151">
        <f t="shared" si="16"/>
        <v>0</v>
      </c>
      <c r="BH193" s="151">
        <f t="shared" si="17"/>
        <v>0</v>
      </c>
      <c r="BI193" s="151">
        <f t="shared" si="18"/>
        <v>0</v>
      </c>
      <c r="BJ193" s="14" t="s">
        <v>139</v>
      </c>
      <c r="BK193" s="151">
        <f t="shared" si="19"/>
        <v>0</v>
      </c>
      <c r="BL193" s="14" t="s">
        <v>347</v>
      </c>
      <c r="BM193" s="150" t="s">
        <v>467</v>
      </c>
    </row>
    <row r="194" spans="1:65" s="2" customFormat="1" ht="14.4" customHeight="1">
      <c r="A194" s="26"/>
      <c r="B194" s="138"/>
      <c r="C194" s="157" t="s">
        <v>354</v>
      </c>
      <c r="D194" s="157" t="s">
        <v>363</v>
      </c>
      <c r="E194" s="158" t="s">
        <v>832</v>
      </c>
      <c r="F194" s="159" t="s">
        <v>833</v>
      </c>
      <c r="G194" s="160" t="s">
        <v>231</v>
      </c>
      <c r="H194" s="161">
        <v>320</v>
      </c>
      <c r="I194" s="162"/>
      <c r="J194" s="162">
        <f t="shared" si="10"/>
        <v>0</v>
      </c>
      <c r="K194" s="163"/>
      <c r="L194" s="164"/>
      <c r="M194" s="165" t="s">
        <v>1</v>
      </c>
      <c r="N194" s="166" t="s">
        <v>34</v>
      </c>
      <c r="O194" s="148">
        <v>0</v>
      </c>
      <c r="P194" s="148">
        <f t="shared" si="11"/>
        <v>0</v>
      </c>
      <c r="Q194" s="148">
        <v>0</v>
      </c>
      <c r="R194" s="148">
        <f t="shared" si="12"/>
        <v>0</v>
      </c>
      <c r="S194" s="148">
        <v>0</v>
      </c>
      <c r="T194" s="149">
        <f t="shared" si="1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685</v>
      </c>
      <c r="AT194" s="150" t="s">
        <v>363</v>
      </c>
      <c r="AU194" s="150" t="s">
        <v>139</v>
      </c>
      <c r="AY194" s="14" t="s">
        <v>131</v>
      </c>
      <c r="BE194" s="151">
        <f t="shared" si="14"/>
        <v>0</v>
      </c>
      <c r="BF194" s="151">
        <f t="shared" si="15"/>
        <v>0</v>
      </c>
      <c r="BG194" s="151">
        <f t="shared" si="16"/>
        <v>0</v>
      </c>
      <c r="BH194" s="151">
        <f t="shared" si="17"/>
        <v>0</v>
      </c>
      <c r="BI194" s="151">
        <f t="shared" si="18"/>
        <v>0</v>
      </c>
      <c r="BJ194" s="14" t="s">
        <v>139</v>
      </c>
      <c r="BK194" s="151">
        <f t="shared" si="19"/>
        <v>0</v>
      </c>
      <c r="BL194" s="14" t="s">
        <v>347</v>
      </c>
      <c r="BM194" s="150" t="s">
        <v>470</v>
      </c>
    </row>
    <row r="195" spans="1:65" s="2" customFormat="1" ht="14.4" customHeight="1">
      <c r="A195" s="26"/>
      <c r="B195" s="138"/>
      <c r="C195" s="139" t="s">
        <v>471</v>
      </c>
      <c r="D195" s="139" t="s">
        <v>134</v>
      </c>
      <c r="E195" s="140" t="s">
        <v>834</v>
      </c>
      <c r="F195" s="141" t="s">
        <v>835</v>
      </c>
      <c r="G195" s="142" t="s">
        <v>231</v>
      </c>
      <c r="H195" s="143">
        <v>240</v>
      </c>
      <c r="I195" s="144"/>
      <c r="J195" s="144">
        <f t="shared" ref="J195:J196" si="20">ROUND(I195*H195,2)</f>
        <v>0</v>
      </c>
      <c r="K195" s="145"/>
      <c r="L195" s="27"/>
      <c r="M195" s="146" t="s">
        <v>1</v>
      </c>
      <c r="N195" s="147" t="s">
        <v>34</v>
      </c>
      <c r="O195" s="148">
        <v>0</v>
      </c>
      <c r="P195" s="148">
        <f t="shared" ref="P195:P196" si="21">O195*H195</f>
        <v>0</v>
      </c>
      <c r="Q195" s="148">
        <v>0</v>
      </c>
      <c r="R195" s="148">
        <f t="shared" ref="R195:R196" si="22">Q195*H195</f>
        <v>0</v>
      </c>
      <c r="S195" s="148">
        <v>0</v>
      </c>
      <c r="T195" s="149">
        <f t="shared" ref="T195:T196" si="23">S195*H195</f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347</v>
      </c>
      <c r="AT195" s="150" t="s">
        <v>134</v>
      </c>
      <c r="AU195" s="150" t="s">
        <v>139</v>
      </c>
      <c r="AY195" s="14" t="s">
        <v>131</v>
      </c>
      <c r="BE195" s="151">
        <f t="shared" si="14"/>
        <v>0</v>
      </c>
      <c r="BF195" s="151">
        <f t="shared" si="15"/>
        <v>0</v>
      </c>
      <c r="BG195" s="151">
        <f t="shared" si="16"/>
        <v>0</v>
      </c>
      <c r="BH195" s="151">
        <f t="shared" si="17"/>
        <v>0</v>
      </c>
      <c r="BI195" s="151">
        <f t="shared" si="18"/>
        <v>0</v>
      </c>
      <c r="BJ195" s="14" t="s">
        <v>139</v>
      </c>
      <c r="BK195" s="151">
        <f t="shared" si="19"/>
        <v>0</v>
      </c>
      <c r="BL195" s="14" t="s">
        <v>347</v>
      </c>
      <c r="BM195" s="150" t="s">
        <v>472</v>
      </c>
    </row>
    <row r="196" spans="1:65" s="2" customFormat="1" ht="14.4" customHeight="1">
      <c r="A196" s="26"/>
      <c r="B196" s="138"/>
      <c r="C196" s="157" t="s">
        <v>358</v>
      </c>
      <c r="D196" s="157" t="s">
        <v>363</v>
      </c>
      <c r="E196" s="158" t="s">
        <v>836</v>
      </c>
      <c r="F196" s="159" t="s">
        <v>837</v>
      </c>
      <c r="G196" s="160" t="s">
        <v>231</v>
      </c>
      <c r="H196" s="161">
        <v>240</v>
      </c>
      <c r="I196" s="162"/>
      <c r="J196" s="162">
        <f t="shared" si="20"/>
        <v>0</v>
      </c>
      <c r="K196" s="163"/>
      <c r="L196" s="164"/>
      <c r="M196" s="165" t="s">
        <v>1</v>
      </c>
      <c r="N196" s="166" t="s">
        <v>34</v>
      </c>
      <c r="O196" s="148">
        <v>0</v>
      </c>
      <c r="P196" s="148">
        <f t="shared" si="21"/>
        <v>0</v>
      </c>
      <c r="Q196" s="148">
        <v>0</v>
      </c>
      <c r="R196" s="148">
        <f t="shared" si="22"/>
        <v>0</v>
      </c>
      <c r="S196" s="148">
        <v>0</v>
      </c>
      <c r="T196" s="149">
        <f t="shared" si="2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685</v>
      </c>
      <c r="AT196" s="150" t="s">
        <v>363</v>
      </c>
      <c r="AU196" s="150" t="s">
        <v>139</v>
      </c>
      <c r="AY196" s="14" t="s">
        <v>131</v>
      </c>
      <c r="BE196" s="151">
        <f t="shared" si="14"/>
        <v>0</v>
      </c>
      <c r="BF196" s="151">
        <f t="shared" si="15"/>
        <v>0</v>
      </c>
      <c r="BG196" s="151">
        <f t="shared" si="16"/>
        <v>0</v>
      </c>
      <c r="BH196" s="151">
        <f t="shared" si="17"/>
        <v>0</v>
      </c>
      <c r="BI196" s="151">
        <f t="shared" si="18"/>
        <v>0</v>
      </c>
      <c r="BJ196" s="14" t="s">
        <v>139</v>
      </c>
      <c r="BK196" s="151">
        <f t="shared" si="19"/>
        <v>0</v>
      </c>
      <c r="BL196" s="14" t="s">
        <v>347</v>
      </c>
      <c r="BM196" s="150" t="s">
        <v>475</v>
      </c>
    </row>
    <row r="197" spans="1:65" s="12" customFormat="1" ht="22.95" customHeight="1">
      <c r="B197" s="126"/>
      <c r="D197" s="127" t="s">
        <v>67</v>
      </c>
      <c r="E197" s="136" t="s">
        <v>838</v>
      </c>
      <c r="F197" s="136" t="s">
        <v>839</v>
      </c>
      <c r="J197" s="137">
        <f>BK197</f>
        <v>0</v>
      </c>
      <c r="L197" s="126"/>
      <c r="M197" s="130"/>
      <c r="N197" s="131"/>
      <c r="O197" s="131"/>
      <c r="P197" s="132">
        <f>SUM(P198:P204)</f>
        <v>0</v>
      </c>
      <c r="Q197" s="131"/>
      <c r="R197" s="132">
        <f>SUM(R198:R204)</f>
        <v>0</v>
      </c>
      <c r="S197" s="131"/>
      <c r="T197" s="133">
        <f>SUM(T198:T204)</f>
        <v>0</v>
      </c>
      <c r="AR197" s="127" t="s">
        <v>142</v>
      </c>
      <c r="AT197" s="134" t="s">
        <v>67</v>
      </c>
      <c r="AU197" s="134" t="s">
        <v>75</v>
      </c>
      <c r="AY197" s="127" t="s">
        <v>131</v>
      </c>
      <c r="BK197" s="135">
        <f>SUM(BK198:BK204)</f>
        <v>0</v>
      </c>
    </row>
    <row r="198" spans="1:65" s="2" customFormat="1" ht="24.15" customHeight="1">
      <c r="A198" s="26"/>
      <c r="B198" s="138"/>
      <c r="C198" s="139" t="s">
        <v>476</v>
      </c>
      <c r="D198" s="139" t="s">
        <v>134</v>
      </c>
      <c r="E198" s="140" t="s">
        <v>840</v>
      </c>
      <c r="F198" s="141" t="s">
        <v>841</v>
      </c>
      <c r="G198" s="142" t="s">
        <v>316</v>
      </c>
      <c r="H198" s="143">
        <v>13</v>
      </c>
      <c r="I198" s="144"/>
      <c r="J198" s="144">
        <f t="shared" ref="J198:J204" si="24">ROUND(I198*H198,2)</f>
        <v>0</v>
      </c>
      <c r="K198" s="145"/>
      <c r="L198" s="27"/>
      <c r="M198" s="146" t="s">
        <v>1</v>
      </c>
      <c r="N198" s="147" t="s">
        <v>34</v>
      </c>
      <c r="O198" s="148">
        <v>0</v>
      </c>
      <c r="P198" s="148">
        <f t="shared" ref="P198:P204" si="25">O198*H198</f>
        <v>0</v>
      </c>
      <c r="Q198" s="148">
        <v>0</v>
      </c>
      <c r="R198" s="148">
        <f t="shared" ref="R198:R204" si="26">Q198*H198</f>
        <v>0</v>
      </c>
      <c r="S198" s="148">
        <v>0</v>
      </c>
      <c r="T198" s="149">
        <f t="shared" ref="T198:T204" si="27">S198*H198</f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347</v>
      </c>
      <c r="AT198" s="150" t="s">
        <v>134</v>
      </c>
      <c r="AU198" s="150" t="s">
        <v>139</v>
      </c>
      <c r="AY198" s="14" t="s">
        <v>131</v>
      </c>
      <c r="BE198" s="151">
        <f t="shared" ref="BE198:BE204" si="28">IF(N198="základná",J198,0)</f>
        <v>0</v>
      </c>
      <c r="BF198" s="151">
        <f t="shared" ref="BF198:BF204" si="29">IF(N198="znížená",J198,0)</f>
        <v>0</v>
      </c>
      <c r="BG198" s="151">
        <f t="shared" ref="BG198:BG204" si="30">IF(N198="zákl. prenesená",J198,0)</f>
        <v>0</v>
      </c>
      <c r="BH198" s="151">
        <f t="shared" ref="BH198:BH204" si="31">IF(N198="zníž. prenesená",J198,0)</f>
        <v>0</v>
      </c>
      <c r="BI198" s="151">
        <f t="shared" ref="BI198:BI204" si="32">IF(N198="nulová",J198,0)</f>
        <v>0</v>
      </c>
      <c r="BJ198" s="14" t="s">
        <v>139</v>
      </c>
      <c r="BK198" s="151">
        <f t="shared" ref="BK198:BK204" si="33">ROUND(I198*H198,2)</f>
        <v>0</v>
      </c>
      <c r="BL198" s="14" t="s">
        <v>347</v>
      </c>
      <c r="BM198" s="150" t="s">
        <v>479</v>
      </c>
    </row>
    <row r="199" spans="1:65" s="2" customFormat="1" ht="24.15" customHeight="1">
      <c r="A199" s="26"/>
      <c r="B199" s="138"/>
      <c r="C199" s="157" t="s">
        <v>361</v>
      </c>
      <c r="D199" s="157" t="s">
        <v>363</v>
      </c>
      <c r="E199" s="158" t="s">
        <v>842</v>
      </c>
      <c r="F199" s="159" t="s">
        <v>843</v>
      </c>
      <c r="G199" s="160" t="s">
        <v>316</v>
      </c>
      <c r="H199" s="161">
        <v>13</v>
      </c>
      <c r="I199" s="162"/>
      <c r="J199" s="162">
        <f t="shared" si="24"/>
        <v>0</v>
      </c>
      <c r="K199" s="163"/>
      <c r="L199" s="164"/>
      <c r="M199" s="165" t="s">
        <v>1</v>
      </c>
      <c r="N199" s="166" t="s">
        <v>34</v>
      </c>
      <c r="O199" s="148">
        <v>0</v>
      </c>
      <c r="P199" s="148">
        <f t="shared" si="25"/>
        <v>0</v>
      </c>
      <c r="Q199" s="148">
        <v>0</v>
      </c>
      <c r="R199" s="148">
        <f t="shared" si="26"/>
        <v>0</v>
      </c>
      <c r="S199" s="148">
        <v>0</v>
      </c>
      <c r="T199" s="149">
        <f t="shared" si="27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685</v>
      </c>
      <c r="AT199" s="150" t="s">
        <v>363</v>
      </c>
      <c r="AU199" s="150" t="s">
        <v>139</v>
      </c>
      <c r="AY199" s="14" t="s">
        <v>131</v>
      </c>
      <c r="BE199" s="151">
        <f t="shared" si="28"/>
        <v>0</v>
      </c>
      <c r="BF199" s="151">
        <f t="shared" si="29"/>
        <v>0</v>
      </c>
      <c r="BG199" s="151">
        <f t="shared" si="30"/>
        <v>0</v>
      </c>
      <c r="BH199" s="151">
        <f t="shared" si="31"/>
        <v>0</v>
      </c>
      <c r="BI199" s="151">
        <f t="shared" si="32"/>
        <v>0</v>
      </c>
      <c r="BJ199" s="14" t="s">
        <v>139</v>
      </c>
      <c r="BK199" s="151">
        <f t="shared" si="33"/>
        <v>0</v>
      </c>
      <c r="BL199" s="14" t="s">
        <v>347</v>
      </c>
      <c r="BM199" s="150" t="s">
        <v>482</v>
      </c>
    </row>
    <row r="200" spans="1:65" s="2" customFormat="1" ht="14.4" customHeight="1">
      <c r="A200" s="26"/>
      <c r="B200" s="138"/>
      <c r="C200" s="139" t="s">
        <v>485</v>
      </c>
      <c r="D200" s="139" t="s">
        <v>134</v>
      </c>
      <c r="E200" s="140" t="s">
        <v>844</v>
      </c>
      <c r="F200" s="141" t="s">
        <v>845</v>
      </c>
      <c r="G200" s="142" t="s">
        <v>316</v>
      </c>
      <c r="H200" s="143">
        <v>8</v>
      </c>
      <c r="I200" s="144"/>
      <c r="J200" s="144">
        <f t="shared" si="24"/>
        <v>0</v>
      </c>
      <c r="K200" s="145"/>
      <c r="L200" s="27"/>
      <c r="M200" s="146" t="s">
        <v>1</v>
      </c>
      <c r="N200" s="147" t="s">
        <v>34</v>
      </c>
      <c r="O200" s="148">
        <v>0</v>
      </c>
      <c r="P200" s="148">
        <f t="shared" si="25"/>
        <v>0</v>
      </c>
      <c r="Q200" s="148">
        <v>0</v>
      </c>
      <c r="R200" s="148">
        <f t="shared" si="26"/>
        <v>0</v>
      </c>
      <c r="S200" s="148">
        <v>0</v>
      </c>
      <c r="T200" s="149">
        <f t="shared" si="27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347</v>
      </c>
      <c r="AT200" s="150" t="s">
        <v>134</v>
      </c>
      <c r="AU200" s="150" t="s">
        <v>139</v>
      </c>
      <c r="AY200" s="14" t="s">
        <v>131</v>
      </c>
      <c r="BE200" s="151">
        <f t="shared" si="28"/>
        <v>0</v>
      </c>
      <c r="BF200" s="151">
        <f t="shared" si="29"/>
        <v>0</v>
      </c>
      <c r="BG200" s="151">
        <f t="shared" si="30"/>
        <v>0</v>
      </c>
      <c r="BH200" s="151">
        <f t="shared" si="31"/>
        <v>0</v>
      </c>
      <c r="BI200" s="151">
        <f t="shared" si="32"/>
        <v>0</v>
      </c>
      <c r="BJ200" s="14" t="s">
        <v>139</v>
      </c>
      <c r="BK200" s="151">
        <f t="shared" si="33"/>
        <v>0</v>
      </c>
      <c r="BL200" s="14" t="s">
        <v>347</v>
      </c>
      <c r="BM200" s="150" t="s">
        <v>488</v>
      </c>
    </row>
    <row r="201" spans="1:65" s="2" customFormat="1" ht="14.4" customHeight="1">
      <c r="A201" s="26"/>
      <c r="B201" s="138"/>
      <c r="C201" s="157" t="s">
        <v>366</v>
      </c>
      <c r="D201" s="157" t="s">
        <v>363</v>
      </c>
      <c r="E201" s="158" t="s">
        <v>846</v>
      </c>
      <c r="F201" s="159" t="s">
        <v>847</v>
      </c>
      <c r="G201" s="160" t="s">
        <v>316</v>
      </c>
      <c r="H201" s="161">
        <v>8</v>
      </c>
      <c r="I201" s="162"/>
      <c r="J201" s="162">
        <f t="shared" si="24"/>
        <v>0</v>
      </c>
      <c r="K201" s="163"/>
      <c r="L201" s="164"/>
      <c r="M201" s="165" t="s">
        <v>1</v>
      </c>
      <c r="N201" s="166" t="s">
        <v>34</v>
      </c>
      <c r="O201" s="148">
        <v>0</v>
      </c>
      <c r="P201" s="148">
        <f t="shared" si="25"/>
        <v>0</v>
      </c>
      <c r="Q201" s="148">
        <v>0</v>
      </c>
      <c r="R201" s="148">
        <f t="shared" si="26"/>
        <v>0</v>
      </c>
      <c r="S201" s="148">
        <v>0</v>
      </c>
      <c r="T201" s="149">
        <f t="shared" si="27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685</v>
      </c>
      <c r="AT201" s="150" t="s">
        <v>363</v>
      </c>
      <c r="AU201" s="150" t="s">
        <v>139</v>
      </c>
      <c r="AY201" s="14" t="s">
        <v>131</v>
      </c>
      <c r="BE201" s="151">
        <f t="shared" si="28"/>
        <v>0</v>
      </c>
      <c r="BF201" s="151">
        <f t="shared" si="29"/>
        <v>0</v>
      </c>
      <c r="BG201" s="151">
        <f t="shared" si="30"/>
        <v>0</v>
      </c>
      <c r="BH201" s="151">
        <f t="shared" si="31"/>
        <v>0</v>
      </c>
      <c r="BI201" s="151">
        <f t="shared" si="32"/>
        <v>0</v>
      </c>
      <c r="BJ201" s="14" t="s">
        <v>139</v>
      </c>
      <c r="BK201" s="151">
        <f t="shared" si="33"/>
        <v>0</v>
      </c>
      <c r="BL201" s="14" t="s">
        <v>347</v>
      </c>
      <c r="BM201" s="150" t="s">
        <v>491</v>
      </c>
    </row>
    <row r="202" spans="1:65" s="2" customFormat="1" ht="14.4" customHeight="1">
      <c r="A202" s="26"/>
      <c r="B202" s="138"/>
      <c r="C202" s="139" t="s">
        <v>492</v>
      </c>
      <c r="D202" s="139" t="s">
        <v>134</v>
      </c>
      <c r="E202" s="140" t="s">
        <v>848</v>
      </c>
      <c r="F202" s="141" t="s">
        <v>849</v>
      </c>
      <c r="G202" s="142" t="s">
        <v>316</v>
      </c>
      <c r="H202" s="143">
        <v>8</v>
      </c>
      <c r="I202" s="144"/>
      <c r="J202" s="144">
        <f t="shared" si="24"/>
        <v>0</v>
      </c>
      <c r="K202" s="145"/>
      <c r="L202" s="27"/>
      <c r="M202" s="146" t="s">
        <v>1</v>
      </c>
      <c r="N202" s="147" t="s">
        <v>34</v>
      </c>
      <c r="O202" s="148">
        <v>0</v>
      </c>
      <c r="P202" s="148">
        <f t="shared" si="25"/>
        <v>0</v>
      </c>
      <c r="Q202" s="148">
        <v>0</v>
      </c>
      <c r="R202" s="148">
        <f t="shared" si="26"/>
        <v>0</v>
      </c>
      <c r="S202" s="148">
        <v>0</v>
      </c>
      <c r="T202" s="149">
        <f t="shared" si="27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347</v>
      </c>
      <c r="AT202" s="150" t="s">
        <v>134</v>
      </c>
      <c r="AU202" s="150" t="s">
        <v>139</v>
      </c>
      <c r="AY202" s="14" t="s">
        <v>131</v>
      </c>
      <c r="BE202" s="151">
        <f t="shared" si="28"/>
        <v>0</v>
      </c>
      <c r="BF202" s="151">
        <f t="shared" si="29"/>
        <v>0</v>
      </c>
      <c r="BG202" s="151">
        <f t="shared" si="30"/>
        <v>0</v>
      </c>
      <c r="BH202" s="151">
        <f t="shared" si="31"/>
        <v>0</v>
      </c>
      <c r="BI202" s="151">
        <f t="shared" si="32"/>
        <v>0</v>
      </c>
      <c r="BJ202" s="14" t="s">
        <v>139</v>
      </c>
      <c r="BK202" s="151">
        <f t="shared" si="33"/>
        <v>0</v>
      </c>
      <c r="BL202" s="14" t="s">
        <v>347</v>
      </c>
      <c r="BM202" s="150" t="s">
        <v>495</v>
      </c>
    </row>
    <row r="203" spans="1:65" s="2" customFormat="1" ht="14.4" customHeight="1">
      <c r="A203" s="26"/>
      <c r="B203" s="138"/>
      <c r="C203" s="139" t="s">
        <v>369</v>
      </c>
      <c r="D203" s="139" t="s">
        <v>134</v>
      </c>
      <c r="E203" s="140" t="s">
        <v>850</v>
      </c>
      <c r="F203" s="141" t="s">
        <v>851</v>
      </c>
      <c r="G203" s="142" t="s">
        <v>231</v>
      </c>
      <c r="H203" s="143">
        <v>452</v>
      </c>
      <c r="I203" s="144"/>
      <c r="J203" s="144">
        <f t="shared" si="24"/>
        <v>0</v>
      </c>
      <c r="K203" s="145"/>
      <c r="L203" s="27"/>
      <c r="M203" s="146" t="s">
        <v>1</v>
      </c>
      <c r="N203" s="147" t="s">
        <v>34</v>
      </c>
      <c r="O203" s="148">
        <v>0</v>
      </c>
      <c r="P203" s="148">
        <f t="shared" si="25"/>
        <v>0</v>
      </c>
      <c r="Q203" s="148">
        <v>0</v>
      </c>
      <c r="R203" s="148">
        <f t="shared" si="26"/>
        <v>0</v>
      </c>
      <c r="S203" s="148">
        <v>0</v>
      </c>
      <c r="T203" s="149">
        <f t="shared" si="27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347</v>
      </c>
      <c r="AT203" s="150" t="s">
        <v>134</v>
      </c>
      <c r="AU203" s="150" t="s">
        <v>139</v>
      </c>
      <c r="AY203" s="14" t="s">
        <v>131</v>
      </c>
      <c r="BE203" s="151">
        <f t="shared" si="28"/>
        <v>0</v>
      </c>
      <c r="BF203" s="151">
        <f t="shared" si="29"/>
        <v>0</v>
      </c>
      <c r="BG203" s="151">
        <f t="shared" si="30"/>
        <v>0</v>
      </c>
      <c r="BH203" s="151">
        <f t="shared" si="31"/>
        <v>0</v>
      </c>
      <c r="BI203" s="151">
        <f t="shared" si="32"/>
        <v>0</v>
      </c>
      <c r="BJ203" s="14" t="s">
        <v>139</v>
      </c>
      <c r="BK203" s="151">
        <f t="shared" si="33"/>
        <v>0</v>
      </c>
      <c r="BL203" s="14" t="s">
        <v>347</v>
      </c>
      <c r="BM203" s="150" t="s">
        <v>498</v>
      </c>
    </row>
    <row r="204" spans="1:65" s="2" customFormat="1" ht="14.4" customHeight="1">
      <c r="A204" s="26"/>
      <c r="B204" s="138"/>
      <c r="C204" s="157" t="s">
        <v>499</v>
      </c>
      <c r="D204" s="157" t="s">
        <v>363</v>
      </c>
      <c r="E204" s="158" t="s">
        <v>852</v>
      </c>
      <c r="F204" s="159" t="s">
        <v>853</v>
      </c>
      <c r="G204" s="160" t="s">
        <v>231</v>
      </c>
      <c r="H204" s="161">
        <v>452</v>
      </c>
      <c r="I204" s="162"/>
      <c r="J204" s="162">
        <f t="shared" si="24"/>
        <v>0</v>
      </c>
      <c r="K204" s="163"/>
      <c r="L204" s="164"/>
      <c r="M204" s="165" t="s">
        <v>1</v>
      </c>
      <c r="N204" s="166" t="s">
        <v>34</v>
      </c>
      <c r="O204" s="148">
        <v>0</v>
      </c>
      <c r="P204" s="148">
        <f t="shared" si="25"/>
        <v>0</v>
      </c>
      <c r="Q204" s="148">
        <v>0</v>
      </c>
      <c r="R204" s="148">
        <f t="shared" si="26"/>
        <v>0</v>
      </c>
      <c r="S204" s="148">
        <v>0</v>
      </c>
      <c r="T204" s="149">
        <f t="shared" si="27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685</v>
      </c>
      <c r="AT204" s="150" t="s">
        <v>363</v>
      </c>
      <c r="AU204" s="150" t="s">
        <v>139</v>
      </c>
      <c r="AY204" s="14" t="s">
        <v>131</v>
      </c>
      <c r="BE204" s="151">
        <f t="shared" si="28"/>
        <v>0</v>
      </c>
      <c r="BF204" s="151">
        <f t="shared" si="29"/>
        <v>0</v>
      </c>
      <c r="BG204" s="151">
        <f t="shared" si="30"/>
        <v>0</v>
      </c>
      <c r="BH204" s="151">
        <f t="shared" si="31"/>
        <v>0</v>
      </c>
      <c r="BI204" s="151">
        <f t="shared" si="32"/>
        <v>0</v>
      </c>
      <c r="BJ204" s="14" t="s">
        <v>139</v>
      </c>
      <c r="BK204" s="151">
        <f t="shared" si="33"/>
        <v>0</v>
      </c>
      <c r="BL204" s="14" t="s">
        <v>347</v>
      </c>
      <c r="BM204" s="150" t="s">
        <v>502</v>
      </c>
    </row>
    <row r="205" spans="1:65" s="12" customFormat="1" ht="22.95" customHeight="1">
      <c r="B205" s="126"/>
      <c r="D205" s="127" t="s">
        <v>67</v>
      </c>
      <c r="E205" s="136" t="s">
        <v>854</v>
      </c>
      <c r="F205" s="136" t="s">
        <v>855</v>
      </c>
      <c r="J205" s="137">
        <f>BK205</f>
        <v>0</v>
      </c>
      <c r="L205" s="126"/>
      <c r="M205" s="130"/>
      <c r="N205" s="131"/>
      <c r="O205" s="131"/>
      <c r="P205" s="132">
        <f>SUM(P206:P242)</f>
        <v>0</v>
      </c>
      <c r="Q205" s="131"/>
      <c r="R205" s="132">
        <f>SUM(R206:R242)</f>
        <v>0</v>
      </c>
      <c r="S205" s="131"/>
      <c r="T205" s="133">
        <f>SUM(T206:T242)</f>
        <v>0</v>
      </c>
      <c r="AR205" s="127" t="s">
        <v>142</v>
      </c>
      <c r="AT205" s="134" t="s">
        <v>67</v>
      </c>
      <c r="AU205" s="134" t="s">
        <v>75</v>
      </c>
      <c r="AY205" s="127" t="s">
        <v>131</v>
      </c>
      <c r="BK205" s="135">
        <f>SUM(BK206:BK242)</f>
        <v>0</v>
      </c>
    </row>
    <row r="206" spans="1:65" s="2" customFormat="1" ht="14.4" customHeight="1">
      <c r="A206" s="26"/>
      <c r="B206" s="138"/>
      <c r="C206" s="139" t="s">
        <v>371</v>
      </c>
      <c r="D206" s="139" t="s">
        <v>134</v>
      </c>
      <c r="E206" s="140" t="s">
        <v>856</v>
      </c>
      <c r="F206" s="141" t="s">
        <v>857</v>
      </c>
      <c r="G206" s="142" t="s">
        <v>316</v>
      </c>
      <c r="H206" s="143">
        <v>9</v>
      </c>
      <c r="I206" s="144"/>
      <c r="J206" s="144">
        <f t="shared" ref="J206:J242" si="34">ROUND(I206*H206,2)</f>
        <v>0</v>
      </c>
      <c r="K206" s="145"/>
      <c r="L206" s="27"/>
      <c r="M206" s="146" t="s">
        <v>1</v>
      </c>
      <c r="N206" s="147" t="s">
        <v>34</v>
      </c>
      <c r="O206" s="148">
        <v>0</v>
      </c>
      <c r="P206" s="148">
        <f t="shared" ref="P206:P242" si="35">O206*H206</f>
        <v>0</v>
      </c>
      <c r="Q206" s="148">
        <v>0</v>
      </c>
      <c r="R206" s="148">
        <f t="shared" ref="R206:R242" si="36">Q206*H206</f>
        <v>0</v>
      </c>
      <c r="S206" s="148">
        <v>0</v>
      </c>
      <c r="T206" s="149">
        <f t="shared" ref="T206:T242" si="37">S206*H206</f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347</v>
      </c>
      <c r="AT206" s="150" t="s">
        <v>134</v>
      </c>
      <c r="AU206" s="150" t="s">
        <v>139</v>
      </c>
      <c r="AY206" s="14" t="s">
        <v>131</v>
      </c>
      <c r="BE206" s="151">
        <f t="shared" ref="BE206:BE242" si="38">IF(N206="základná",J206,0)</f>
        <v>0</v>
      </c>
      <c r="BF206" s="151">
        <f t="shared" ref="BF206:BF242" si="39">IF(N206="znížená",J206,0)</f>
        <v>0</v>
      </c>
      <c r="BG206" s="151">
        <f t="shared" ref="BG206:BG242" si="40">IF(N206="zákl. prenesená",J206,0)</f>
        <v>0</v>
      </c>
      <c r="BH206" s="151">
        <f t="shared" ref="BH206:BH242" si="41">IF(N206="zníž. prenesená",J206,0)</f>
        <v>0</v>
      </c>
      <c r="BI206" s="151">
        <f t="shared" ref="BI206:BI242" si="42">IF(N206="nulová",J206,0)</f>
        <v>0</v>
      </c>
      <c r="BJ206" s="14" t="s">
        <v>139</v>
      </c>
      <c r="BK206" s="151">
        <f t="shared" ref="BK206:BK242" si="43">ROUND(I206*H206,2)</f>
        <v>0</v>
      </c>
      <c r="BL206" s="14" t="s">
        <v>347</v>
      </c>
      <c r="BM206" s="150" t="s">
        <v>505</v>
      </c>
    </row>
    <row r="207" spans="1:65" s="2" customFormat="1" ht="14.4" customHeight="1">
      <c r="A207" s="26"/>
      <c r="B207" s="138"/>
      <c r="C207" s="157" t="s">
        <v>506</v>
      </c>
      <c r="D207" s="157" t="s">
        <v>363</v>
      </c>
      <c r="E207" s="158" t="s">
        <v>858</v>
      </c>
      <c r="F207" s="159" t="s">
        <v>803</v>
      </c>
      <c r="G207" s="160" t="s">
        <v>316</v>
      </c>
      <c r="H207" s="161">
        <v>9</v>
      </c>
      <c r="I207" s="162"/>
      <c r="J207" s="162">
        <f t="shared" si="34"/>
        <v>0</v>
      </c>
      <c r="K207" s="163"/>
      <c r="L207" s="164"/>
      <c r="M207" s="165" t="s">
        <v>1</v>
      </c>
      <c r="N207" s="166" t="s">
        <v>34</v>
      </c>
      <c r="O207" s="148">
        <v>0</v>
      </c>
      <c r="P207" s="148">
        <f t="shared" si="35"/>
        <v>0</v>
      </c>
      <c r="Q207" s="148">
        <v>0</v>
      </c>
      <c r="R207" s="148">
        <f t="shared" si="36"/>
        <v>0</v>
      </c>
      <c r="S207" s="148">
        <v>0</v>
      </c>
      <c r="T207" s="149">
        <f t="shared" si="37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685</v>
      </c>
      <c r="AT207" s="150" t="s">
        <v>363</v>
      </c>
      <c r="AU207" s="150" t="s">
        <v>139</v>
      </c>
      <c r="AY207" s="14" t="s">
        <v>131</v>
      </c>
      <c r="BE207" s="151">
        <f t="shared" si="38"/>
        <v>0</v>
      </c>
      <c r="BF207" s="151">
        <f t="shared" si="39"/>
        <v>0</v>
      </c>
      <c r="BG207" s="151">
        <f t="shared" si="40"/>
        <v>0</v>
      </c>
      <c r="BH207" s="151">
        <f t="shared" si="41"/>
        <v>0</v>
      </c>
      <c r="BI207" s="151">
        <f t="shared" si="42"/>
        <v>0</v>
      </c>
      <c r="BJ207" s="14" t="s">
        <v>139</v>
      </c>
      <c r="BK207" s="151">
        <f t="shared" si="43"/>
        <v>0</v>
      </c>
      <c r="BL207" s="14" t="s">
        <v>347</v>
      </c>
      <c r="BM207" s="150" t="s">
        <v>509</v>
      </c>
    </row>
    <row r="208" spans="1:65" s="2" customFormat="1" ht="14.4" customHeight="1">
      <c r="A208" s="26"/>
      <c r="B208" s="138"/>
      <c r="C208" s="139" t="s">
        <v>374</v>
      </c>
      <c r="D208" s="139" t="s">
        <v>134</v>
      </c>
      <c r="E208" s="140" t="s">
        <v>859</v>
      </c>
      <c r="F208" s="141" t="s">
        <v>860</v>
      </c>
      <c r="G208" s="142" t="s">
        <v>231</v>
      </c>
      <c r="H208" s="143">
        <v>456</v>
      </c>
      <c r="I208" s="144"/>
      <c r="J208" s="144">
        <f t="shared" si="34"/>
        <v>0</v>
      </c>
      <c r="K208" s="145"/>
      <c r="L208" s="27"/>
      <c r="M208" s="146" t="s">
        <v>1</v>
      </c>
      <c r="N208" s="147" t="s">
        <v>34</v>
      </c>
      <c r="O208" s="148">
        <v>0</v>
      </c>
      <c r="P208" s="148">
        <f t="shared" si="35"/>
        <v>0</v>
      </c>
      <c r="Q208" s="148">
        <v>0</v>
      </c>
      <c r="R208" s="148">
        <f t="shared" si="36"/>
        <v>0</v>
      </c>
      <c r="S208" s="148">
        <v>0</v>
      </c>
      <c r="T208" s="149">
        <f t="shared" si="37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347</v>
      </c>
      <c r="AT208" s="150" t="s">
        <v>134</v>
      </c>
      <c r="AU208" s="150" t="s">
        <v>139</v>
      </c>
      <c r="AY208" s="14" t="s">
        <v>131</v>
      </c>
      <c r="BE208" s="151">
        <f t="shared" si="38"/>
        <v>0</v>
      </c>
      <c r="BF208" s="151">
        <f t="shared" si="39"/>
        <v>0</v>
      </c>
      <c r="BG208" s="151">
        <f t="shared" si="40"/>
        <v>0</v>
      </c>
      <c r="BH208" s="151">
        <f t="shared" si="41"/>
        <v>0</v>
      </c>
      <c r="BI208" s="151">
        <f t="shared" si="42"/>
        <v>0</v>
      </c>
      <c r="BJ208" s="14" t="s">
        <v>139</v>
      </c>
      <c r="BK208" s="151">
        <f t="shared" si="43"/>
        <v>0</v>
      </c>
      <c r="BL208" s="14" t="s">
        <v>347</v>
      </c>
      <c r="BM208" s="150" t="s">
        <v>512</v>
      </c>
    </row>
    <row r="209" spans="1:65" s="2" customFormat="1" ht="14.4" customHeight="1">
      <c r="A209" s="26"/>
      <c r="B209" s="138"/>
      <c r="C209" s="157" t="s">
        <v>513</v>
      </c>
      <c r="D209" s="157" t="s">
        <v>363</v>
      </c>
      <c r="E209" s="158" t="s">
        <v>861</v>
      </c>
      <c r="F209" s="159" t="s">
        <v>862</v>
      </c>
      <c r="G209" s="160" t="s">
        <v>252</v>
      </c>
      <c r="H209" s="161">
        <v>456</v>
      </c>
      <c r="I209" s="162"/>
      <c r="J209" s="162">
        <f t="shared" si="34"/>
        <v>0</v>
      </c>
      <c r="K209" s="163"/>
      <c r="L209" s="164"/>
      <c r="M209" s="165" t="s">
        <v>1</v>
      </c>
      <c r="N209" s="166" t="s">
        <v>34</v>
      </c>
      <c r="O209" s="148">
        <v>0</v>
      </c>
      <c r="P209" s="148">
        <f t="shared" si="35"/>
        <v>0</v>
      </c>
      <c r="Q209" s="148">
        <v>0</v>
      </c>
      <c r="R209" s="148">
        <f t="shared" si="36"/>
        <v>0</v>
      </c>
      <c r="S209" s="148">
        <v>0</v>
      </c>
      <c r="T209" s="149">
        <f t="shared" si="37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685</v>
      </c>
      <c r="AT209" s="150" t="s">
        <v>363</v>
      </c>
      <c r="AU209" s="150" t="s">
        <v>139</v>
      </c>
      <c r="AY209" s="14" t="s">
        <v>131</v>
      </c>
      <c r="BE209" s="151">
        <f t="shared" si="38"/>
        <v>0</v>
      </c>
      <c r="BF209" s="151">
        <f t="shared" si="39"/>
        <v>0</v>
      </c>
      <c r="BG209" s="151">
        <f t="shared" si="40"/>
        <v>0</v>
      </c>
      <c r="BH209" s="151">
        <f t="shared" si="41"/>
        <v>0</v>
      </c>
      <c r="BI209" s="151">
        <f t="shared" si="42"/>
        <v>0</v>
      </c>
      <c r="BJ209" s="14" t="s">
        <v>139</v>
      </c>
      <c r="BK209" s="151">
        <f t="shared" si="43"/>
        <v>0</v>
      </c>
      <c r="BL209" s="14" t="s">
        <v>347</v>
      </c>
      <c r="BM209" s="150" t="s">
        <v>516</v>
      </c>
    </row>
    <row r="210" spans="1:65" s="2" customFormat="1" ht="14.4" customHeight="1">
      <c r="A210" s="26"/>
      <c r="B210" s="138"/>
      <c r="C210" s="139" t="s">
        <v>378</v>
      </c>
      <c r="D210" s="139" t="s">
        <v>134</v>
      </c>
      <c r="E210" s="140" t="s">
        <v>863</v>
      </c>
      <c r="F210" s="141" t="s">
        <v>864</v>
      </c>
      <c r="G210" s="142" t="s">
        <v>231</v>
      </c>
      <c r="H210" s="143">
        <v>54</v>
      </c>
      <c r="I210" s="144"/>
      <c r="J210" s="144">
        <f t="shared" si="34"/>
        <v>0</v>
      </c>
      <c r="K210" s="145"/>
      <c r="L210" s="27"/>
      <c r="M210" s="146" t="s">
        <v>1</v>
      </c>
      <c r="N210" s="147" t="s">
        <v>34</v>
      </c>
      <c r="O210" s="148">
        <v>0</v>
      </c>
      <c r="P210" s="148">
        <f t="shared" si="35"/>
        <v>0</v>
      </c>
      <c r="Q210" s="148">
        <v>0</v>
      </c>
      <c r="R210" s="148">
        <f t="shared" si="36"/>
        <v>0</v>
      </c>
      <c r="S210" s="148">
        <v>0</v>
      </c>
      <c r="T210" s="149">
        <f t="shared" si="37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347</v>
      </c>
      <c r="AT210" s="150" t="s">
        <v>134</v>
      </c>
      <c r="AU210" s="150" t="s">
        <v>139</v>
      </c>
      <c r="AY210" s="14" t="s">
        <v>131</v>
      </c>
      <c r="BE210" s="151">
        <f t="shared" si="38"/>
        <v>0</v>
      </c>
      <c r="BF210" s="151">
        <f t="shared" si="39"/>
        <v>0</v>
      </c>
      <c r="BG210" s="151">
        <f t="shared" si="40"/>
        <v>0</v>
      </c>
      <c r="BH210" s="151">
        <f t="shared" si="41"/>
        <v>0</v>
      </c>
      <c r="BI210" s="151">
        <f t="shared" si="42"/>
        <v>0</v>
      </c>
      <c r="BJ210" s="14" t="s">
        <v>139</v>
      </c>
      <c r="BK210" s="151">
        <f t="shared" si="43"/>
        <v>0</v>
      </c>
      <c r="BL210" s="14" t="s">
        <v>347</v>
      </c>
      <c r="BM210" s="150" t="s">
        <v>519</v>
      </c>
    </row>
    <row r="211" spans="1:65" s="2" customFormat="1" ht="14.4" customHeight="1">
      <c r="A211" s="26"/>
      <c r="B211" s="138"/>
      <c r="C211" s="157" t="s">
        <v>520</v>
      </c>
      <c r="D211" s="157" t="s">
        <v>363</v>
      </c>
      <c r="E211" s="158" t="s">
        <v>865</v>
      </c>
      <c r="F211" s="159" t="s">
        <v>866</v>
      </c>
      <c r="G211" s="160" t="s">
        <v>231</v>
      </c>
      <c r="H211" s="161">
        <v>54</v>
      </c>
      <c r="I211" s="162"/>
      <c r="J211" s="162">
        <f t="shared" si="34"/>
        <v>0</v>
      </c>
      <c r="K211" s="163"/>
      <c r="L211" s="164"/>
      <c r="M211" s="165" t="s">
        <v>1</v>
      </c>
      <c r="N211" s="166" t="s">
        <v>34</v>
      </c>
      <c r="O211" s="148">
        <v>0</v>
      </c>
      <c r="P211" s="148">
        <f t="shared" si="35"/>
        <v>0</v>
      </c>
      <c r="Q211" s="148">
        <v>0</v>
      </c>
      <c r="R211" s="148">
        <f t="shared" si="36"/>
        <v>0</v>
      </c>
      <c r="S211" s="148">
        <v>0</v>
      </c>
      <c r="T211" s="149">
        <f t="shared" si="37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685</v>
      </c>
      <c r="AT211" s="150" t="s">
        <v>363</v>
      </c>
      <c r="AU211" s="150" t="s">
        <v>139</v>
      </c>
      <c r="AY211" s="14" t="s">
        <v>131</v>
      </c>
      <c r="BE211" s="151">
        <f t="shared" si="38"/>
        <v>0</v>
      </c>
      <c r="BF211" s="151">
        <f t="shared" si="39"/>
        <v>0</v>
      </c>
      <c r="BG211" s="151">
        <f t="shared" si="40"/>
        <v>0</v>
      </c>
      <c r="BH211" s="151">
        <f t="shared" si="41"/>
        <v>0</v>
      </c>
      <c r="BI211" s="151">
        <f t="shared" si="42"/>
        <v>0</v>
      </c>
      <c r="BJ211" s="14" t="s">
        <v>139</v>
      </c>
      <c r="BK211" s="151">
        <f t="shared" si="43"/>
        <v>0</v>
      </c>
      <c r="BL211" s="14" t="s">
        <v>347</v>
      </c>
      <c r="BM211" s="150" t="s">
        <v>523</v>
      </c>
    </row>
    <row r="212" spans="1:65" s="2" customFormat="1" ht="14.4" customHeight="1">
      <c r="A212" s="26"/>
      <c r="B212" s="138"/>
      <c r="C212" s="157" t="s">
        <v>381</v>
      </c>
      <c r="D212" s="157" t="s">
        <v>363</v>
      </c>
      <c r="E212" s="158" t="s">
        <v>867</v>
      </c>
      <c r="F212" s="159" t="s">
        <v>868</v>
      </c>
      <c r="G212" s="160" t="s">
        <v>316</v>
      </c>
      <c r="H212" s="161">
        <v>65</v>
      </c>
      <c r="I212" s="162"/>
      <c r="J212" s="162">
        <f t="shared" si="34"/>
        <v>0</v>
      </c>
      <c r="K212" s="163"/>
      <c r="L212" s="164"/>
      <c r="M212" s="165" t="s">
        <v>1</v>
      </c>
      <c r="N212" s="166" t="s">
        <v>34</v>
      </c>
      <c r="O212" s="148">
        <v>0</v>
      </c>
      <c r="P212" s="148">
        <f t="shared" si="35"/>
        <v>0</v>
      </c>
      <c r="Q212" s="148">
        <v>0</v>
      </c>
      <c r="R212" s="148">
        <f t="shared" si="36"/>
        <v>0</v>
      </c>
      <c r="S212" s="148">
        <v>0</v>
      </c>
      <c r="T212" s="149">
        <f t="shared" si="37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0" t="s">
        <v>685</v>
      </c>
      <c r="AT212" s="150" t="s">
        <v>363</v>
      </c>
      <c r="AU212" s="150" t="s">
        <v>139</v>
      </c>
      <c r="AY212" s="14" t="s">
        <v>131</v>
      </c>
      <c r="BE212" s="151">
        <f t="shared" si="38"/>
        <v>0</v>
      </c>
      <c r="BF212" s="151">
        <f t="shared" si="39"/>
        <v>0</v>
      </c>
      <c r="BG212" s="151">
        <f t="shared" si="40"/>
        <v>0</v>
      </c>
      <c r="BH212" s="151">
        <f t="shared" si="41"/>
        <v>0</v>
      </c>
      <c r="BI212" s="151">
        <f t="shared" si="42"/>
        <v>0</v>
      </c>
      <c r="BJ212" s="14" t="s">
        <v>139</v>
      </c>
      <c r="BK212" s="151">
        <f t="shared" si="43"/>
        <v>0</v>
      </c>
      <c r="BL212" s="14" t="s">
        <v>347</v>
      </c>
      <c r="BM212" s="150" t="s">
        <v>526</v>
      </c>
    </row>
    <row r="213" spans="1:65" s="2" customFormat="1" ht="14.4" customHeight="1">
      <c r="A213" s="26"/>
      <c r="B213" s="138"/>
      <c r="C213" s="157" t="s">
        <v>527</v>
      </c>
      <c r="D213" s="157" t="s">
        <v>363</v>
      </c>
      <c r="E213" s="158" t="s">
        <v>861</v>
      </c>
      <c r="F213" s="159" t="s">
        <v>862</v>
      </c>
      <c r="G213" s="160" t="s">
        <v>252</v>
      </c>
      <c r="H213" s="161">
        <v>65</v>
      </c>
      <c r="I213" s="162"/>
      <c r="J213" s="162">
        <f t="shared" si="34"/>
        <v>0</v>
      </c>
      <c r="K213" s="163"/>
      <c r="L213" s="164"/>
      <c r="M213" s="165" t="s">
        <v>1</v>
      </c>
      <c r="N213" s="166" t="s">
        <v>34</v>
      </c>
      <c r="O213" s="148">
        <v>0</v>
      </c>
      <c r="P213" s="148">
        <f t="shared" si="35"/>
        <v>0</v>
      </c>
      <c r="Q213" s="148">
        <v>0</v>
      </c>
      <c r="R213" s="148">
        <f t="shared" si="36"/>
        <v>0</v>
      </c>
      <c r="S213" s="148">
        <v>0</v>
      </c>
      <c r="T213" s="149">
        <f t="shared" si="37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0" t="s">
        <v>685</v>
      </c>
      <c r="AT213" s="150" t="s">
        <v>363</v>
      </c>
      <c r="AU213" s="150" t="s">
        <v>139</v>
      </c>
      <c r="AY213" s="14" t="s">
        <v>131</v>
      </c>
      <c r="BE213" s="151">
        <f t="shared" si="38"/>
        <v>0</v>
      </c>
      <c r="BF213" s="151">
        <f t="shared" si="39"/>
        <v>0</v>
      </c>
      <c r="BG213" s="151">
        <f t="shared" si="40"/>
        <v>0</v>
      </c>
      <c r="BH213" s="151">
        <f t="shared" si="41"/>
        <v>0</v>
      </c>
      <c r="BI213" s="151">
        <f t="shared" si="42"/>
        <v>0</v>
      </c>
      <c r="BJ213" s="14" t="s">
        <v>139</v>
      </c>
      <c r="BK213" s="151">
        <f t="shared" si="43"/>
        <v>0</v>
      </c>
      <c r="BL213" s="14" t="s">
        <v>347</v>
      </c>
      <c r="BM213" s="150" t="s">
        <v>530</v>
      </c>
    </row>
    <row r="214" spans="1:65" s="2" customFormat="1" ht="24.15" customHeight="1">
      <c r="A214" s="26"/>
      <c r="B214" s="138"/>
      <c r="C214" s="139" t="s">
        <v>385</v>
      </c>
      <c r="D214" s="139" t="s">
        <v>134</v>
      </c>
      <c r="E214" s="140" t="s">
        <v>869</v>
      </c>
      <c r="F214" s="141" t="s">
        <v>870</v>
      </c>
      <c r="G214" s="142" t="s">
        <v>231</v>
      </c>
      <c r="H214" s="143">
        <v>32</v>
      </c>
      <c r="I214" s="144"/>
      <c r="J214" s="144">
        <f t="shared" si="34"/>
        <v>0</v>
      </c>
      <c r="K214" s="145"/>
      <c r="L214" s="27"/>
      <c r="M214" s="146" t="s">
        <v>1</v>
      </c>
      <c r="N214" s="147" t="s">
        <v>34</v>
      </c>
      <c r="O214" s="148">
        <v>0</v>
      </c>
      <c r="P214" s="148">
        <f t="shared" si="35"/>
        <v>0</v>
      </c>
      <c r="Q214" s="148">
        <v>0</v>
      </c>
      <c r="R214" s="148">
        <f t="shared" si="36"/>
        <v>0</v>
      </c>
      <c r="S214" s="148">
        <v>0</v>
      </c>
      <c r="T214" s="149">
        <f t="shared" si="37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0" t="s">
        <v>347</v>
      </c>
      <c r="AT214" s="150" t="s">
        <v>134</v>
      </c>
      <c r="AU214" s="150" t="s">
        <v>139</v>
      </c>
      <c r="AY214" s="14" t="s">
        <v>131</v>
      </c>
      <c r="BE214" s="151">
        <f t="shared" si="38"/>
        <v>0</v>
      </c>
      <c r="BF214" s="151">
        <f t="shared" si="39"/>
        <v>0</v>
      </c>
      <c r="BG214" s="151">
        <f t="shared" si="40"/>
        <v>0</v>
      </c>
      <c r="BH214" s="151">
        <f t="shared" si="41"/>
        <v>0</v>
      </c>
      <c r="BI214" s="151">
        <f t="shared" si="42"/>
        <v>0</v>
      </c>
      <c r="BJ214" s="14" t="s">
        <v>139</v>
      </c>
      <c r="BK214" s="151">
        <f t="shared" si="43"/>
        <v>0</v>
      </c>
      <c r="BL214" s="14" t="s">
        <v>347</v>
      </c>
      <c r="BM214" s="150" t="s">
        <v>533</v>
      </c>
    </row>
    <row r="215" spans="1:65" s="2" customFormat="1" ht="14.4" customHeight="1">
      <c r="A215" s="26"/>
      <c r="B215" s="138"/>
      <c r="C215" s="157" t="s">
        <v>534</v>
      </c>
      <c r="D215" s="157" t="s">
        <v>363</v>
      </c>
      <c r="E215" s="158" t="s">
        <v>871</v>
      </c>
      <c r="F215" s="159" t="s">
        <v>872</v>
      </c>
      <c r="G215" s="160" t="s">
        <v>252</v>
      </c>
      <c r="H215" s="161">
        <v>32</v>
      </c>
      <c r="I215" s="162"/>
      <c r="J215" s="162">
        <f t="shared" si="34"/>
        <v>0</v>
      </c>
      <c r="K215" s="163"/>
      <c r="L215" s="164"/>
      <c r="M215" s="165" t="s">
        <v>1</v>
      </c>
      <c r="N215" s="166" t="s">
        <v>34</v>
      </c>
      <c r="O215" s="148">
        <v>0</v>
      </c>
      <c r="P215" s="148">
        <f t="shared" si="35"/>
        <v>0</v>
      </c>
      <c r="Q215" s="148">
        <v>0</v>
      </c>
      <c r="R215" s="148">
        <f t="shared" si="36"/>
        <v>0</v>
      </c>
      <c r="S215" s="148">
        <v>0</v>
      </c>
      <c r="T215" s="149">
        <f t="shared" si="37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0" t="s">
        <v>685</v>
      </c>
      <c r="AT215" s="150" t="s">
        <v>363</v>
      </c>
      <c r="AU215" s="150" t="s">
        <v>139</v>
      </c>
      <c r="AY215" s="14" t="s">
        <v>131</v>
      </c>
      <c r="BE215" s="151">
        <f t="shared" si="38"/>
        <v>0</v>
      </c>
      <c r="BF215" s="151">
        <f t="shared" si="39"/>
        <v>0</v>
      </c>
      <c r="BG215" s="151">
        <f t="shared" si="40"/>
        <v>0</v>
      </c>
      <c r="BH215" s="151">
        <f t="shared" si="41"/>
        <v>0</v>
      </c>
      <c r="BI215" s="151">
        <f t="shared" si="42"/>
        <v>0</v>
      </c>
      <c r="BJ215" s="14" t="s">
        <v>139</v>
      </c>
      <c r="BK215" s="151">
        <f t="shared" si="43"/>
        <v>0</v>
      </c>
      <c r="BL215" s="14" t="s">
        <v>347</v>
      </c>
      <c r="BM215" s="150" t="s">
        <v>537</v>
      </c>
    </row>
    <row r="216" spans="1:65" s="2" customFormat="1" ht="24.15" customHeight="1">
      <c r="A216" s="26"/>
      <c r="B216" s="138"/>
      <c r="C216" s="139" t="s">
        <v>388</v>
      </c>
      <c r="D216" s="139" t="s">
        <v>134</v>
      </c>
      <c r="E216" s="140" t="s">
        <v>873</v>
      </c>
      <c r="F216" s="141" t="s">
        <v>874</v>
      </c>
      <c r="G216" s="142" t="s">
        <v>231</v>
      </c>
      <c r="H216" s="143">
        <v>230</v>
      </c>
      <c r="I216" s="144"/>
      <c r="J216" s="144">
        <f t="shared" si="34"/>
        <v>0</v>
      </c>
      <c r="K216" s="145"/>
      <c r="L216" s="27"/>
      <c r="M216" s="146" t="s">
        <v>1</v>
      </c>
      <c r="N216" s="147" t="s">
        <v>34</v>
      </c>
      <c r="O216" s="148">
        <v>0</v>
      </c>
      <c r="P216" s="148">
        <f t="shared" si="35"/>
        <v>0</v>
      </c>
      <c r="Q216" s="148">
        <v>0</v>
      </c>
      <c r="R216" s="148">
        <f t="shared" si="36"/>
        <v>0</v>
      </c>
      <c r="S216" s="148">
        <v>0</v>
      </c>
      <c r="T216" s="149">
        <f t="shared" si="37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0" t="s">
        <v>347</v>
      </c>
      <c r="AT216" s="150" t="s">
        <v>134</v>
      </c>
      <c r="AU216" s="150" t="s">
        <v>139</v>
      </c>
      <c r="AY216" s="14" t="s">
        <v>131</v>
      </c>
      <c r="BE216" s="151">
        <f t="shared" si="38"/>
        <v>0</v>
      </c>
      <c r="BF216" s="151">
        <f t="shared" si="39"/>
        <v>0</v>
      </c>
      <c r="BG216" s="151">
        <f t="shared" si="40"/>
        <v>0</v>
      </c>
      <c r="BH216" s="151">
        <f t="shared" si="41"/>
        <v>0</v>
      </c>
      <c r="BI216" s="151">
        <f t="shared" si="42"/>
        <v>0</v>
      </c>
      <c r="BJ216" s="14" t="s">
        <v>139</v>
      </c>
      <c r="BK216" s="151">
        <f t="shared" si="43"/>
        <v>0</v>
      </c>
      <c r="BL216" s="14" t="s">
        <v>347</v>
      </c>
      <c r="BM216" s="150" t="s">
        <v>540</v>
      </c>
    </row>
    <row r="217" spans="1:65" s="2" customFormat="1" ht="14.4" customHeight="1">
      <c r="A217" s="26"/>
      <c r="B217" s="138"/>
      <c r="C217" s="157" t="s">
        <v>541</v>
      </c>
      <c r="D217" s="157" t="s">
        <v>363</v>
      </c>
      <c r="E217" s="158" t="s">
        <v>875</v>
      </c>
      <c r="F217" s="159" t="s">
        <v>876</v>
      </c>
      <c r="G217" s="160" t="s">
        <v>252</v>
      </c>
      <c r="H217" s="161">
        <v>230</v>
      </c>
      <c r="I217" s="162"/>
      <c r="J217" s="162">
        <f t="shared" si="34"/>
        <v>0</v>
      </c>
      <c r="K217" s="163"/>
      <c r="L217" s="164"/>
      <c r="M217" s="165" t="s">
        <v>1</v>
      </c>
      <c r="N217" s="166" t="s">
        <v>34</v>
      </c>
      <c r="O217" s="148">
        <v>0</v>
      </c>
      <c r="P217" s="148">
        <f t="shared" si="35"/>
        <v>0</v>
      </c>
      <c r="Q217" s="148">
        <v>0</v>
      </c>
      <c r="R217" s="148">
        <f t="shared" si="36"/>
        <v>0</v>
      </c>
      <c r="S217" s="148">
        <v>0</v>
      </c>
      <c r="T217" s="149">
        <f t="shared" si="37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0" t="s">
        <v>685</v>
      </c>
      <c r="AT217" s="150" t="s">
        <v>363</v>
      </c>
      <c r="AU217" s="150" t="s">
        <v>139</v>
      </c>
      <c r="AY217" s="14" t="s">
        <v>131</v>
      </c>
      <c r="BE217" s="151">
        <f t="shared" si="38"/>
        <v>0</v>
      </c>
      <c r="BF217" s="151">
        <f t="shared" si="39"/>
        <v>0</v>
      </c>
      <c r="BG217" s="151">
        <f t="shared" si="40"/>
        <v>0</v>
      </c>
      <c r="BH217" s="151">
        <f t="shared" si="41"/>
        <v>0</v>
      </c>
      <c r="BI217" s="151">
        <f t="shared" si="42"/>
        <v>0</v>
      </c>
      <c r="BJ217" s="14" t="s">
        <v>139</v>
      </c>
      <c r="BK217" s="151">
        <f t="shared" si="43"/>
        <v>0</v>
      </c>
      <c r="BL217" s="14" t="s">
        <v>347</v>
      </c>
      <c r="BM217" s="150" t="s">
        <v>544</v>
      </c>
    </row>
    <row r="218" spans="1:65" s="2" customFormat="1" ht="14.4" customHeight="1">
      <c r="A218" s="26"/>
      <c r="B218" s="138"/>
      <c r="C218" s="139" t="s">
        <v>392</v>
      </c>
      <c r="D218" s="139" t="s">
        <v>134</v>
      </c>
      <c r="E218" s="140" t="s">
        <v>877</v>
      </c>
      <c r="F218" s="141" t="s">
        <v>878</v>
      </c>
      <c r="G218" s="142" t="s">
        <v>316</v>
      </c>
      <c r="H218" s="143">
        <v>9</v>
      </c>
      <c r="I218" s="144"/>
      <c r="J218" s="144">
        <f t="shared" si="34"/>
        <v>0</v>
      </c>
      <c r="K218" s="145"/>
      <c r="L218" s="27"/>
      <c r="M218" s="146" t="s">
        <v>1</v>
      </c>
      <c r="N218" s="147" t="s">
        <v>34</v>
      </c>
      <c r="O218" s="148">
        <v>0</v>
      </c>
      <c r="P218" s="148">
        <f t="shared" si="35"/>
        <v>0</v>
      </c>
      <c r="Q218" s="148">
        <v>0</v>
      </c>
      <c r="R218" s="148">
        <f t="shared" si="36"/>
        <v>0</v>
      </c>
      <c r="S218" s="148">
        <v>0</v>
      </c>
      <c r="T218" s="149">
        <f t="shared" si="37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0" t="s">
        <v>347</v>
      </c>
      <c r="AT218" s="150" t="s">
        <v>134</v>
      </c>
      <c r="AU218" s="150" t="s">
        <v>139</v>
      </c>
      <c r="AY218" s="14" t="s">
        <v>131</v>
      </c>
      <c r="BE218" s="151">
        <f t="shared" si="38"/>
        <v>0</v>
      </c>
      <c r="BF218" s="151">
        <f t="shared" si="39"/>
        <v>0</v>
      </c>
      <c r="BG218" s="151">
        <f t="shared" si="40"/>
        <v>0</v>
      </c>
      <c r="BH218" s="151">
        <f t="shared" si="41"/>
        <v>0</v>
      </c>
      <c r="BI218" s="151">
        <f t="shared" si="42"/>
        <v>0</v>
      </c>
      <c r="BJ218" s="14" t="s">
        <v>139</v>
      </c>
      <c r="BK218" s="151">
        <f t="shared" si="43"/>
        <v>0</v>
      </c>
      <c r="BL218" s="14" t="s">
        <v>347</v>
      </c>
      <c r="BM218" s="150" t="s">
        <v>547</v>
      </c>
    </row>
    <row r="219" spans="1:65" s="2" customFormat="1" ht="14.4" customHeight="1">
      <c r="A219" s="26"/>
      <c r="B219" s="138"/>
      <c r="C219" s="157" t="s">
        <v>548</v>
      </c>
      <c r="D219" s="157" t="s">
        <v>363</v>
      </c>
      <c r="E219" s="158" t="s">
        <v>879</v>
      </c>
      <c r="F219" s="159" t="s">
        <v>880</v>
      </c>
      <c r="G219" s="160" t="s">
        <v>316</v>
      </c>
      <c r="H219" s="161">
        <v>1</v>
      </c>
      <c r="I219" s="162"/>
      <c r="J219" s="162">
        <f t="shared" si="34"/>
        <v>0</v>
      </c>
      <c r="K219" s="163"/>
      <c r="L219" s="164"/>
      <c r="M219" s="165" t="s">
        <v>1</v>
      </c>
      <c r="N219" s="166" t="s">
        <v>34</v>
      </c>
      <c r="O219" s="148">
        <v>0</v>
      </c>
      <c r="P219" s="148">
        <f t="shared" si="35"/>
        <v>0</v>
      </c>
      <c r="Q219" s="148">
        <v>0</v>
      </c>
      <c r="R219" s="148">
        <f t="shared" si="36"/>
        <v>0</v>
      </c>
      <c r="S219" s="148">
        <v>0</v>
      </c>
      <c r="T219" s="149">
        <f t="shared" si="37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0" t="s">
        <v>685</v>
      </c>
      <c r="AT219" s="150" t="s">
        <v>363</v>
      </c>
      <c r="AU219" s="150" t="s">
        <v>139</v>
      </c>
      <c r="AY219" s="14" t="s">
        <v>131</v>
      </c>
      <c r="BE219" s="151">
        <f t="shared" si="38"/>
        <v>0</v>
      </c>
      <c r="BF219" s="151">
        <f t="shared" si="39"/>
        <v>0</v>
      </c>
      <c r="BG219" s="151">
        <f t="shared" si="40"/>
        <v>0</v>
      </c>
      <c r="BH219" s="151">
        <f t="shared" si="41"/>
        <v>0</v>
      </c>
      <c r="BI219" s="151">
        <f t="shared" si="42"/>
        <v>0</v>
      </c>
      <c r="BJ219" s="14" t="s">
        <v>139</v>
      </c>
      <c r="BK219" s="151">
        <f t="shared" si="43"/>
        <v>0</v>
      </c>
      <c r="BL219" s="14" t="s">
        <v>347</v>
      </c>
      <c r="BM219" s="150" t="s">
        <v>551</v>
      </c>
    </row>
    <row r="220" spans="1:65" s="2" customFormat="1" ht="24.15" customHeight="1">
      <c r="A220" s="26"/>
      <c r="B220" s="138"/>
      <c r="C220" s="139" t="s">
        <v>393</v>
      </c>
      <c r="D220" s="139" t="s">
        <v>134</v>
      </c>
      <c r="E220" s="140" t="s">
        <v>881</v>
      </c>
      <c r="F220" s="141" t="s">
        <v>882</v>
      </c>
      <c r="G220" s="142" t="s">
        <v>316</v>
      </c>
      <c r="H220" s="143">
        <v>345</v>
      </c>
      <c r="I220" s="144"/>
      <c r="J220" s="144">
        <f t="shared" si="34"/>
        <v>0</v>
      </c>
      <c r="K220" s="145"/>
      <c r="L220" s="27"/>
      <c r="M220" s="146" t="s">
        <v>1</v>
      </c>
      <c r="N220" s="147" t="s">
        <v>34</v>
      </c>
      <c r="O220" s="148">
        <v>0</v>
      </c>
      <c r="P220" s="148">
        <f t="shared" si="35"/>
        <v>0</v>
      </c>
      <c r="Q220" s="148">
        <v>0</v>
      </c>
      <c r="R220" s="148">
        <f t="shared" si="36"/>
        <v>0</v>
      </c>
      <c r="S220" s="148">
        <v>0</v>
      </c>
      <c r="T220" s="149">
        <f t="shared" si="37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0" t="s">
        <v>347</v>
      </c>
      <c r="AT220" s="150" t="s">
        <v>134</v>
      </c>
      <c r="AU220" s="150" t="s">
        <v>139</v>
      </c>
      <c r="AY220" s="14" t="s">
        <v>131</v>
      </c>
      <c r="BE220" s="151">
        <f t="shared" si="38"/>
        <v>0</v>
      </c>
      <c r="BF220" s="151">
        <f t="shared" si="39"/>
        <v>0</v>
      </c>
      <c r="BG220" s="151">
        <f t="shared" si="40"/>
        <v>0</v>
      </c>
      <c r="BH220" s="151">
        <f t="shared" si="41"/>
        <v>0</v>
      </c>
      <c r="BI220" s="151">
        <f t="shared" si="42"/>
        <v>0</v>
      </c>
      <c r="BJ220" s="14" t="s">
        <v>139</v>
      </c>
      <c r="BK220" s="151">
        <f t="shared" si="43"/>
        <v>0</v>
      </c>
      <c r="BL220" s="14" t="s">
        <v>347</v>
      </c>
      <c r="BM220" s="150" t="s">
        <v>554</v>
      </c>
    </row>
    <row r="221" spans="1:65" s="2" customFormat="1" ht="24.15" customHeight="1">
      <c r="A221" s="26"/>
      <c r="B221" s="138"/>
      <c r="C221" s="157" t="s">
        <v>555</v>
      </c>
      <c r="D221" s="157" t="s">
        <v>363</v>
      </c>
      <c r="E221" s="158" t="s">
        <v>883</v>
      </c>
      <c r="F221" s="159" t="s">
        <v>884</v>
      </c>
      <c r="G221" s="160" t="s">
        <v>316</v>
      </c>
      <c r="H221" s="161">
        <v>345</v>
      </c>
      <c r="I221" s="162"/>
      <c r="J221" s="162">
        <f t="shared" si="34"/>
        <v>0</v>
      </c>
      <c r="K221" s="163"/>
      <c r="L221" s="164"/>
      <c r="M221" s="165" t="s">
        <v>1</v>
      </c>
      <c r="N221" s="166" t="s">
        <v>34</v>
      </c>
      <c r="O221" s="148">
        <v>0</v>
      </c>
      <c r="P221" s="148">
        <f t="shared" si="35"/>
        <v>0</v>
      </c>
      <c r="Q221" s="148">
        <v>0</v>
      </c>
      <c r="R221" s="148">
        <f t="shared" si="36"/>
        <v>0</v>
      </c>
      <c r="S221" s="148">
        <v>0</v>
      </c>
      <c r="T221" s="149">
        <f t="shared" si="37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0" t="s">
        <v>685</v>
      </c>
      <c r="AT221" s="150" t="s">
        <v>363</v>
      </c>
      <c r="AU221" s="150" t="s">
        <v>139</v>
      </c>
      <c r="AY221" s="14" t="s">
        <v>131</v>
      </c>
      <c r="BE221" s="151">
        <f t="shared" si="38"/>
        <v>0</v>
      </c>
      <c r="BF221" s="151">
        <f t="shared" si="39"/>
        <v>0</v>
      </c>
      <c r="BG221" s="151">
        <f t="shared" si="40"/>
        <v>0</v>
      </c>
      <c r="BH221" s="151">
        <f t="shared" si="41"/>
        <v>0</v>
      </c>
      <c r="BI221" s="151">
        <f t="shared" si="42"/>
        <v>0</v>
      </c>
      <c r="BJ221" s="14" t="s">
        <v>139</v>
      </c>
      <c r="BK221" s="151">
        <f t="shared" si="43"/>
        <v>0</v>
      </c>
      <c r="BL221" s="14" t="s">
        <v>347</v>
      </c>
      <c r="BM221" s="150" t="s">
        <v>558</v>
      </c>
    </row>
    <row r="222" spans="1:65" s="2" customFormat="1" ht="24.15" customHeight="1">
      <c r="A222" s="26"/>
      <c r="B222" s="138"/>
      <c r="C222" s="139" t="s">
        <v>399</v>
      </c>
      <c r="D222" s="139" t="s">
        <v>134</v>
      </c>
      <c r="E222" s="140" t="s">
        <v>885</v>
      </c>
      <c r="F222" s="141" t="s">
        <v>886</v>
      </c>
      <c r="G222" s="142" t="s">
        <v>316</v>
      </c>
      <c r="H222" s="143">
        <v>14</v>
      </c>
      <c r="I222" s="144"/>
      <c r="J222" s="144">
        <f t="shared" si="34"/>
        <v>0</v>
      </c>
      <c r="K222" s="145"/>
      <c r="L222" s="27"/>
      <c r="M222" s="146" t="s">
        <v>1</v>
      </c>
      <c r="N222" s="147" t="s">
        <v>34</v>
      </c>
      <c r="O222" s="148">
        <v>0</v>
      </c>
      <c r="P222" s="148">
        <f t="shared" si="35"/>
        <v>0</v>
      </c>
      <c r="Q222" s="148">
        <v>0</v>
      </c>
      <c r="R222" s="148">
        <f t="shared" si="36"/>
        <v>0</v>
      </c>
      <c r="S222" s="148">
        <v>0</v>
      </c>
      <c r="T222" s="149">
        <f t="shared" si="37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0" t="s">
        <v>347</v>
      </c>
      <c r="AT222" s="150" t="s">
        <v>134</v>
      </c>
      <c r="AU222" s="150" t="s">
        <v>139</v>
      </c>
      <c r="AY222" s="14" t="s">
        <v>131</v>
      </c>
      <c r="BE222" s="151">
        <f t="shared" si="38"/>
        <v>0</v>
      </c>
      <c r="BF222" s="151">
        <f t="shared" si="39"/>
        <v>0</v>
      </c>
      <c r="BG222" s="151">
        <f t="shared" si="40"/>
        <v>0</v>
      </c>
      <c r="BH222" s="151">
        <f t="shared" si="41"/>
        <v>0</v>
      </c>
      <c r="BI222" s="151">
        <f t="shared" si="42"/>
        <v>0</v>
      </c>
      <c r="BJ222" s="14" t="s">
        <v>139</v>
      </c>
      <c r="BK222" s="151">
        <f t="shared" si="43"/>
        <v>0</v>
      </c>
      <c r="BL222" s="14" t="s">
        <v>347</v>
      </c>
      <c r="BM222" s="150" t="s">
        <v>561</v>
      </c>
    </row>
    <row r="223" spans="1:65" s="2" customFormat="1" ht="24.15" customHeight="1">
      <c r="A223" s="26"/>
      <c r="B223" s="138"/>
      <c r="C223" s="157" t="s">
        <v>562</v>
      </c>
      <c r="D223" s="157" t="s">
        <v>363</v>
      </c>
      <c r="E223" s="158" t="s">
        <v>887</v>
      </c>
      <c r="F223" s="159" t="s">
        <v>888</v>
      </c>
      <c r="G223" s="160" t="s">
        <v>316</v>
      </c>
      <c r="H223" s="161">
        <v>13</v>
      </c>
      <c r="I223" s="162"/>
      <c r="J223" s="162">
        <f t="shared" si="34"/>
        <v>0</v>
      </c>
      <c r="K223" s="163"/>
      <c r="L223" s="164"/>
      <c r="M223" s="165" t="s">
        <v>1</v>
      </c>
      <c r="N223" s="166" t="s">
        <v>34</v>
      </c>
      <c r="O223" s="148">
        <v>0</v>
      </c>
      <c r="P223" s="148">
        <f t="shared" si="35"/>
        <v>0</v>
      </c>
      <c r="Q223" s="148">
        <v>0</v>
      </c>
      <c r="R223" s="148">
        <f t="shared" si="36"/>
        <v>0</v>
      </c>
      <c r="S223" s="148">
        <v>0</v>
      </c>
      <c r="T223" s="149">
        <f t="shared" si="37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0" t="s">
        <v>685</v>
      </c>
      <c r="AT223" s="150" t="s">
        <v>363</v>
      </c>
      <c r="AU223" s="150" t="s">
        <v>139</v>
      </c>
      <c r="AY223" s="14" t="s">
        <v>131</v>
      </c>
      <c r="BE223" s="151">
        <f t="shared" si="38"/>
        <v>0</v>
      </c>
      <c r="BF223" s="151">
        <f t="shared" si="39"/>
        <v>0</v>
      </c>
      <c r="BG223" s="151">
        <f t="shared" si="40"/>
        <v>0</v>
      </c>
      <c r="BH223" s="151">
        <f t="shared" si="41"/>
        <v>0</v>
      </c>
      <c r="BI223" s="151">
        <f t="shared" si="42"/>
        <v>0</v>
      </c>
      <c r="BJ223" s="14" t="s">
        <v>139</v>
      </c>
      <c r="BK223" s="151">
        <f t="shared" si="43"/>
        <v>0</v>
      </c>
      <c r="BL223" s="14" t="s">
        <v>347</v>
      </c>
      <c r="BM223" s="150" t="s">
        <v>565</v>
      </c>
    </row>
    <row r="224" spans="1:65" s="2" customFormat="1" ht="24.15" customHeight="1">
      <c r="A224" s="26"/>
      <c r="B224" s="138"/>
      <c r="C224" s="157" t="s">
        <v>402</v>
      </c>
      <c r="D224" s="157" t="s">
        <v>363</v>
      </c>
      <c r="E224" s="158" t="s">
        <v>889</v>
      </c>
      <c r="F224" s="159" t="s">
        <v>890</v>
      </c>
      <c r="G224" s="160" t="s">
        <v>316</v>
      </c>
      <c r="H224" s="161">
        <v>1</v>
      </c>
      <c r="I224" s="162"/>
      <c r="J224" s="162">
        <f t="shared" si="34"/>
        <v>0</v>
      </c>
      <c r="K224" s="163"/>
      <c r="L224" s="164"/>
      <c r="M224" s="165" t="s">
        <v>1</v>
      </c>
      <c r="N224" s="166" t="s">
        <v>34</v>
      </c>
      <c r="O224" s="148">
        <v>0</v>
      </c>
      <c r="P224" s="148">
        <f t="shared" si="35"/>
        <v>0</v>
      </c>
      <c r="Q224" s="148">
        <v>0</v>
      </c>
      <c r="R224" s="148">
        <f t="shared" si="36"/>
        <v>0</v>
      </c>
      <c r="S224" s="148">
        <v>0</v>
      </c>
      <c r="T224" s="149">
        <f t="shared" si="37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0" t="s">
        <v>685</v>
      </c>
      <c r="AT224" s="150" t="s">
        <v>363</v>
      </c>
      <c r="AU224" s="150" t="s">
        <v>139</v>
      </c>
      <c r="AY224" s="14" t="s">
        <v>131</v>
      </c>
      <c r="BE224" s="151">
        <f t="shared" si="38"/>
        <v>0</v>
      </c>
      <c r="BF224" s="151">
        <f t="shared" si="39"/>
        <v>0</v>
      </c>
      <c r="BG224" s="151">
        <f t="shared" si="40"/>
        <v>0</v>
      </c>
      <c r="BH224" s="151">
        <f t="shared" si="41"/>
        <v>0</v>
      </c>
      <c r="BI224" s="151">
        <f t="shared" si="42"/>
        <v>0</v>
      </c>
      <c r="BJ224" s="14" t="s">
        <v>139</v>
      </c>
      <c r="BK224" s="151">
        <f t="shared" si="43"/>
        <v>0</v>
      </c>
      <c r="BL224" s="14" t="s">
        <v>347</v>
      </c>
      <c r="BM224" s="150" t="s">
        <v>568</v>
      </c>
    </row>
    <row r="225" spans="1:65" s="2" customFormat="1" ht="24.15" customHeight="1">
      <c r="A225" s="26"/>
      <c r="B225" s="138"/>
      <c r="C225" s="157" t="s">
        <v>569</v>
      </c>
      <c r="D225" s="157" t="s">
        <v>363</v>
      </c>
      <c r="E225" s="158" t="s">
        <v>891</v>
      </c>
      <c r="F225" s="159" t="s">
        <v>892</v>
      </c>
      <c r="G225" s="160" t="s">
        <v>316</v>
      </c>
      <c r="H225" s="161">
        <v>14</v>
      </c>
      <c r="I225" s="162"/>
      <c r="J225" s="162">
        <f t="shared" si="34"/>
        <v>0</v>
      </c>
      <c r="K225" s="163"/>
      <c r="L225" s="164"/>
      <c r="M225" s="165" t="s">
        <v>1</v>
      </c>
      <c r="N225" s="166" t="s">
        <v>34</v>
      </c>
      <c r="O225" s="148">
        <v>0</v>
      </c>
      <c r="P225" s="148">
        <f t="shared" si="35"/>
        <v>0</v>
      </c>
      <c r="Q225" s="148">
        <v>0</v>
      </c>
      <c r="R225" s="148">
        <f t="shared" si="36"/>
        <v>0</v>
      </c>
      <c r="S225" s="148">
        <v>0</v>
      </c>
      <c r="T225" s="149">
        <f t="shared" si="37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0" t="s">
        <v>685</v>
      </c>
      <c r="AT225" s="150" t="s">
        <v>363</v>
      </c>
      <c r="AU225" s="150" t="s">
        <v>139</v>
      </c>
      <c r="AY225" s="14" t="s">
        <v>131</v>
      </c>
      <c r="BE225" s="151">
        <f t="shared" si="38"/>
        <v>0</v>
      </c>
      <c r="BF225" s="151">
        <f t="shared" si="39"/>
        <v>0</v>
      </c>
      <c r="BG225" s="151">
        <f t="shared" si="40"/>
        <v>0</v>
      </c>
      <c r="BH225" s="151">
        <f t="shared" si="41"/>
        <v>0</v>
      </c>
      <c r="BI225" s="151">
        <f t="shared" si="42"/>
        <v>0</v>
      </c>
      <c r="BJ225" s="14" t="s">
        <v>139</v>
      </c>
      <c r="BK225" s="151">
        <f t="shared" si="43"/>
        <v>0</v>
      </c>
      <c r="BL225" s="14" t="s">
        <v>347</v>
      </c>
      <c r="BM225" s="150" t="s">
        <v>572</v>
      </c>
    </row>
    <row r="226" spans="1:65" s="2" customFormat="1" ht="14.4" customHeight="1">
      <c r="A226" s="26"/>
      <c r="B226" s="138"/>
      <c r="C226" s="139" t="s">
        <v>406</v>
      </c>
      <c r="D226" s="139" t="s">
        <v>134</v>
      </c>
      <c r="E226" s="140" t="s">
        <v>893</v>
      </c>
      <c r="F226" s="141" t="s">
        <v>894</v>
      </c>
      <c r="G226" s="142" t="s">
        <v>316</v>
      </c>
      <c r="H226" s="143">
        <v>14</v>
      </c>
      <c r="I226" s="144"/>
      <c r="J226" s="144">
        <f t="shared" si="34"/>
        <v>0</v>
      </c>
      <c r="K226" s="145"/>
      <c r="L226" s="27"/>
      <c r="M226" s="146" t="s">
        <v>1</v>
      </c>
      <c r="N226" s="147" t="s">
        <v>34</v>
      </c>
      <c r="O226" s="148">
        <v>0</v>
      </c>
      <c r="P226" s="148">
        <f t="shared" si="35"/>
        <v>0</v>
      </c>
      <c r="Q226" s="148">
        <v>0</v>
      </c>
      <c r="R226" s="148">
        <f t="shared" si="36"/>
        <v>0</v>
      </c>
      <c r="S226" s="148">
        <v>0</v>
      </c>
      <c r="T226" s="149">
        <f t="shared" si="37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0" t="s">
        <v>347</v>
      </c>
      <c r="AT226" s="150" t="s">
        <v>134</v>
      </c>
      <c r="AU226" s="150" t="s">
        <v>139</v>
      </c>
      <c r="AY226" s="14" t="s">
        <v>131</v>
      </c>
      <c r="BE226" s="151">
        <f t="shared" si="38"/>
        <v>0</v>
      </c>
      <c r="BF226" s="151">
        <f t="shared" si="39"/>
        <v>0</v>
      </c>
      <c r="BG226" s="151">
        <f t="shared" si="40"/>
        <v>0</v>
      </c>
      <c r="BH226" s="151">
        <f t="shared" si="41"/>
        <v>0</v>
      </c>
      <c r="BI226" s="151">
        <f t="shared" si="42"/>
        <v>0</v>
      </c>
      <c r="BJ226" s="14" t="s">
        <v>139</v>
      </c>
      <c r="BK226" s="151">
        <f t="shared" si="43"/>
        <v>0</v>
      </c>
      <c r="BL226" s="14" t="s">
        <v>347</v>
      </c>
      <c r="BM226" s="150" t="s">
        <v>575</v>
      </c>
    </row>
    <row r="227" spans="1:65" s="2" customFormat="1" ht="14.4" customHeight="1">
      <c r="A227" s="26"/>
      <c r="B227" s="138"/>
      <c r="C227" s="157" t="s">
        <v>394</v>
      </c>
      <c r="D227" s="157" t="s">
        <v>363</v>
      </c>
      <c r="E227" s="158" t="s">
        <v>895</v>
      </c>
      <c r="F227" s="159" t="s">
        <v>896</v>
      </c>
      <c r="G227" s="160" t="s">
        <v>316</v>
      </c>
      <c r="H227" s="161">
        <v>14</v>
      </c>
      <c r="I227" s="162"/>
      <c r="J227" s="162">
        <f t="shared" si="34"/>
        <v>0</v>
      </c>
      <c r="K227" s="163"/>
      <c r="L227" s="164"/>
      <c r="M227" s="165" t="s">
        <v>1</v>
      </c>
      <c r="N227" s="166" t="s">
        <v>34</v>
      </c>
      <c r="O227" s="148">
        <v>0</v>
      </c>
      <c r="P227" s="148">
        <f t="shared" si="35"/>
        <v>0</v>
      </c>
      <c r="Q227" s="148">
        <v>0</v>
      </c>
      <c r="R227" s="148">
        <f t="shared" si="36"/>
        <v>0</v>
      </c>
      <c r="S227" s="148">
        <v>0</v>
      </c>
      <c r="T227" s="149">
        <f t="shared" si="37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0" t="s">
        <v>685</v>
      </c>
      <c r="AT227" s="150" t="s">
        <v>363</v>
      </c>
      <c r="AU227" s="150" t="s">
        <v>139</v>
      </c>
      <c r="AY227" s="14" t="s">
        <v>131</v>
      </c>
      <c r="BE227" s="151">
        <f t="shared" si="38"/>
        <v>0</v>
      </c>
      <c r="BF227" s="151">
        <f t="shared" si="39"/>
        <v>0</v>
      </c>
      <c r="BG227" s="151">
        <f t="shared" si="40"/>
        <v>0</v>
      </c>
      <c r="BH227" s="151">
        <f t="shared" si="41"/>
        <v>0</v>
      </c>
      <c r="BI227" s="151">
        <f t="shared" si="42"/>
        <v>0</v>
      </c>
      <c r="BJ227" s="14" t="s">
        <v>139</v>
      </c>
      <c r="BK227" s="151">
        <f t="shared" si="43"/>
        <v>0</v>
      </c>
      <c r="BL227" s="14" t="s">
        <v>347</v>
      </c>
      <c r="BM227" s="150" t="s">
        <v>578</v>
      </c>
    </row>
    <row r="228" spans="1:65" s="2" customFormat="1" ht="14.4" customHeight="1">
      <c r="A228" s="26"/>
      <c r="B228" s="138"/>
      <c r="C228" s="139" t="s">
        <v>409</v>
      </c>
      <c r="D228" s="139" t="s">
        <v>134</v>
      </c>
      <c r="E228" s="140" t="s">
        <v>897</v>
      </c>
      <c r="F228" s="141" t="s">
        <v>898</v>
      </c>
      <c r="G228" s="142" t="s">
        <v>316</v>
      </c>
      <c r="H228" s="143">
        <v>9</v>
      </c>
      <c r="I228" s="144"/>
      <c r="J228" s="144">
        <f t="shared" si="34"/>
        <v>0</v>
      </c>
      <c r="K228" s="145"/>
      <c r="L228" s="27"/>
      <c r="M228" s="146" t="s">
        <v>1</v>
      </c>
      <c r="N228" s="147" t="s">
        <v>34</v>
      </c>
      <c r="O228" s="148">
        <v>0</v>
      </c>
      <c r="P228" s="148">
        <f t="shared" si="35"/>
        <v>0</v>
      </c>
      <c r="Q228" s="148">
        <v>0</v>
      </c>
      <c r="R228" s="148">
        <f t="shared" si="36"/>
        <v>0</v>
      </c>
      <c r="S228" s="148">
        <v>0</v>
      </c>
      <c r="T228" s="149">
        <f t="shared" si="37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0" t="s">
        <v>347</v>
      </c>
      <c r="AT228" s="150" t="s">
        <v>134</v>
      </c>
      <c r="AU228" s="150" t="s">
        <v>139</v>
      </c>
      <c r="AY228" s="14" t="s">
        <v>131</v>
      </c>
      <c r="BE228" s="151">
        <f t="shared" si="38"/>
        <v>0</v>
      </c>
      <c r="BF228" s="151">
        <f t="shared" si="39"/>
        <v>0</v>
      </c>
      <c r="BG228" s="151">
        <f t="shared" si="40"/>
        <v>0</v>
      </c>
      <c r="BH228" s="151">
        <f t="shared" si="41"/>
        <v>0</v>
      </c>
      <c r="BI228" s="151">
        <f t="shared" si="42"/>
        <v>0</v>
      </c>
      <c r="BJ228" s="14" t="s">
        <v>139</v>
      </c>
      <c r="BK228" s="151">
        <f t="shared" si="43"/>
        <v>0</v>
      </c>
      <c r="BL228" s="14" t="s">
        <v>347</v>
      </c>
      <c r="BM228" s="150" t="s">
        <v>581</v>
      </c>
    </row>
    <row r="229" spans="1:65" s="2" customFormat="1" ht="14.4" customHeight="1">
      <c r="A229" s="26"/>
      <c r="B229" s="138"/>
      <c r="C229" s="157" t="s">
        <v>582</v>
      </c>
      <c r="D229" s="157" t="s">
        <v>363</v>
      </c>
      <c r="E229" s="158" t="s">
        <v>899</v>
      </c>
      <c r="F229" s="159" t="s">
        <v>900</v>
      </c>
      <c r="G229" s="160" t="s">
        <v>316</v>
      </c>
      <c r="H229" s="161">
        <v>9</v>
      </c>
      <c r="I229" s="162"/>
      <c r="J229" s="162">
        <f t="shared" si="34"/>
        <v>0</v>
      </c>
      <c r="K229" s="163"/>
      <c r="L229" s="164"/>
      <c r="M229" s="165" t="s">
        <v>1</v>
      </c>
      <c r="N229" s="166" t="s">
        <v>34</v>
      </c>
      <c r="O229" s="148">
        <v>0</v>
      </c>
      <c r="P229" s="148">
        <f t="shared" si="35"/>
        <v>0</v>
      </c>
      <c r="Q229" s="148">
        <v>0</v>
      </c>
      <c r="R229" s="148">
        <f t="shared" si="36"/>
        <v>0</v>
      </c>
      <c r="S229" s="148">
        <v>0</v>
      </c>
      <c r="T229" s="149">
        <f t="shared" si="37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0" t="s">
        <v>685</v>
      </c>
      <c r="AT229" s="150" t="s">
        <v>363</v>
      </c>
      <c r="AU229" s="150" t="s">
        <v>139</v>
      </c>
      <c r="AY229" s="14" t="s">
        <v>131</v>
      </c>
      <c r="BE229" s="151">
        <f t="shared" si="38"/>
        <v>0</v>
      </c>
      <c r="BF229" s="151">
        <f t="shared" si="39"/>
        <v>0</v>
      </c>
      <c r="BG229" s="151">
        <f t="shared" si="40"/>
        <v>0</v>
      </c>
      <c r="BH229" s="151">
        <f t="shared" si="41"/>
        <v>0</v>
      </c>
      <c r="BI229" s="151">
        <f t="shared" si="42"/>
        <v>0</v>
      </c>
      <c r="BJ229" s="14" t="s">
        <v>139</v>
      </c>
      <c r="BK229" s="151">
        <f t="shared" si="43"/>
        <v>0</v>
      </c>
      <c r="BL229" s="14" t="s">
        <v>347</v>
      </c>
      <c r="BM229" s="150" t="s">
        <v>585</v>
      </c>
    </row>
    <row r="230" spans="1:65" s="2" customFormat="1" ht="14.4" customHeight="1">
      <c r="A230" s="26"/>
      <c r="B230" s="138"/>
      <c r="C230" s="139" t="s">
        <v>413</v>
      </c>
      <c r="D230" s="139" t="s">
        <v>134</v>
      </c>
      <c r="E230" s="140" t="s">
        <v>901</v>
      </c>
      <c r="F230" s="141" t="s">
        <v>902</v>
      </c>
      <c r="G230" s="142" t="s">
        <v>316</v>
      </c>
      <c r="H230" s="143">
        <v>29</v>
      </c>
      <c r="I230" s="144"/>
      <c r="J230" s="144">
        <f t="shared" si="34"/>
        <v>0</v>
      </c>
      <c r="K230" s="145"/>
      <c r="L230" s="27"/>
      <c r="M230" s="146" t="s">
        <v>1</v>
      </c>
      <c r="N230" s="147" t="s">
        <v>34</v>
      </c>
      <c r="O230" s="148">
        <v>0</v>
      </c>
      <c r="P230" s="148">
        <f t="shared" si="35"/>
        <v>0</v>
      </c>
      <c r="Q230" s="148">
        <v>0</v>
      </c>
      <c r="R230" s="148">
        <f t="shared" si="36"/>
        <v>0</v>
      </c>
      <c r="S230" s="148">
        <v>0</v>
      </c>
      <c r="T230" s="149">
        <f t="shared" si="37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0" t="s">
        <v>347</v>
      </c>
      <c r="AT230" s="150" t="s">
        <v>134</v>
      </c>
      <c r="AU230" s="150" t="s">
        <v>139</v>
      </c>
      <c r="AY230" s="14" t="s">
        <v>131</v>
      </c>
      <c r="BE230" s="151">
        <f t="shared" si="38"/>
        <v>0</v>
      </c>
      <c r="BF230" s="151">
        <f t="shared" si="39"/>
        <v>0</v>
      </c>
      <c r="BG230" s="151">
        <f t="shared" si="40"/>
        <v>0</v>
      </c>
      <c r="BH230" s="151">
        <f t="shared" si="41"/>
        <v>0</v>
      </c>
      <c r="BI230" s="151">
        <f t="shared" si="42"/>
        <v>0</v>
      </c>
      <c r="BJ230" s="14" t="s">
        <v>139</v>
      </c>
      <c r="BK230" s="151">
        <f t="shared" si="43"/>
        <v>0</v>
      </c>
      <c r="BL230" s="14" t="s">
        <v>347</v>
      </c>
      <c r="BM230" s="150" t="s">
        <v>588</v>
      </c>
    </row>
    <row r="231" spans="1:65" s="2" customFormat="1" ht="14.4" customHeight="1">
      <c r="A231" s="26"/>
      <c r="B231" s="138"/>
      <c r="C231" s="157" t="s">
        <v>589</v>
      </c>
      <c r="D231" s="157" t="s">
        <v>363</v>
      </c>
      <c r="E231" s="158" t="s">
        <v>903</v>
      </c>
      <c r="F231" s="159" t="s">
        <v>904</v>
      </c>
      <c r="G231" s="160" t="s">
        <v>316</v>
      </c>
      <c r="H231" s="161">
        <v>29</v>
      </c>
      <c r="I231" s="162"/>
      <c r="J231" s="162">
        <f t="shared" si="34"/>
        <v>0</v>
      </c>
      <c r="K231" s="163"/>
      <c r="L231" s="164"/>
      <c r="M231" s="165" t="s">
        <v>1</v>
      </c>
      <c r="N231" s="166" t="s">
        <v>34</v>
      </c>
      <c r="O231" s="148">
        <v>0</v>
      </c>
      <c r="P231" s="148">
        <f t="shared" si="35"/>
        <v>0</v>
      </c>
      <c r="Q231" s="148">
        <v>0</v>
      </c>
      <c r="R231" s="148">
        <f t="shared" si="36"/>
        <v>0</v>
      </c>
      <c r="S231" s="148">
        <v>0</v>
      </c>
      <c r="T231" s="149">
        <f t="shared" si="37"/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0" t="s">
        <v>685</v>
      </c>
      <c r="AT231" s="150" t="s">
        <v>363</v>
      </c>
      <c r="AU231" s="150" t="s">
        <v>139</v>
      </c>
      <c r="AY231" s="14" t="s">
        <v>131</v>
      </c>
      <c r="BE231" s="151">
        <f t="shared" si="38"/>
        <v>0</v>
      </c>
      <c r="BF231" s="151">
        <f t="shared" si="39"/>
        <v>0</v>
      </c>
      <c r="BG231" s="151">
        <f t="shared" si="40"/>
        <v>0</v>
      </c>
      <c r="BH231" s="151">
        <f t="shared" si="41"/>
        <v>0</v>
      </c>
      <c r="BI231" s="151">
        <f t="shared" si="42"/>
        <v>0</v>
      </c>
      <c r="BJ231" s="14" t="s">
        <v>139</v>
      </c>
      <c r="BK231" s="151">
        <f t="shared" si="43"/>
        <v>0</v>
      </c>
      <c r="BL231" s="14" t="s">
        <v>347</v>
      </c>
      <c r="BM231" s="150" t="s">
        <v>592</v>
      </c>
    </row>
    <row r="232" spans="1:65" s="2" customFormat="1" ht="14.4" customHeight="1">
      <c r="A232" s="26"/>
      <c r="B232" s="138"/>
      <c r="C232" s="139" t="s">
        <v>416</v>
      </c>
      <c r="D232" s="139" t="s">
        <v>134</v>
      </c>
      <c r="E232" s="140" t="s">
        <v>905</v>
      </c>
      <c r="F232" s="141" t="s">
        <v>906</v>
      </c>
      <c r="G232" s="142" t="s">
        <v>316</v>
      </c>
      <c r="H232" s="143">
        <v>52</v>
      </c>
      <c r="I232" s="144"/>
      <c r="J232" s="144">
        <f t="shared" si="34"/>
        <v>0</v>
      </c>
      <c r="K232" s="145"/>
      <c r="L232" s="27"/>
      <c r="M232" s="146" t="s">
        <v>1</v>
      </c>
      <c r="N232" s="147" t="s">
        <v>34</v>
      </c>
      <c r="O232" s="148">
        <v>0</v>
      </c>
      <c r="P232" s="148">
        <f t="shared" si="35"/>
        <v>0</v>
      </c>
      <c r="Q232" s="148">
        <v>0</v>
      </c>
      <c r="R232" s="148">
        <f t="shared" si="36"/>
        <v>0</v>
      </c>
      <c r="S232" s="148">
        <v>0</v>
      </c>
      <c r="T232" s="149">
        <f t="shared" si="37"/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0" t="s">
        <v>347</v>
      </c>
      <c r="AT232" s="150" t="s">
        <v>134</v>
      </c>
      <c r="AU232" s="150" t="s">
        <v>139</v>
      </c>
      <c r="AY232" s="14" t="s">
        <v>131</v>
      </c>
      <c r="BE232" s="151">
        <f t="shared" si="38"/>
        <v>0</v>
      </c>
      <c r="BF232" s="151">
        <f t="shared" si="39"/>
        <v>0</v>
      </c>
      <c r="BG232" s="151">
        <f t="shared" si="40"/>
        <v>0</v>
      </c>
      <c r="BH232" s="151">
        <f t="shared" si="41"/>
        <v>0</v>
      </c>
      <c r="BI232" s="151">
        <f t="shared" si="42"/>
        <v>0</v>
      </c>
      <c r="BJ232" s="14" t="s">
        <v>139</v>
      </c>
      <c r="BK232" s="151">
        <f t="shared" si="43"/>
        <v>0</v>
      </c>
      <c r="BL232" s="14" t="s">
        <v>347</v>
      </c>
      <c r="BM232" s="150" t="s">
        <v>595</v>
      </c>
    </row>
    <row r="233" spans="1:65" s="2" customFormat="1" ht="24.15" customHeight="1">
      <c r="A233" s="26"/>
      <c r="B233" s="138"/>
      <c r="C233" s="157" t="s">
        <v>596</v>
      </c>
      <c r="D233" s="157" t="s">
        <v>363</v>
      </c>
      <c r="E233" s="158" t="s">
        <v>907</v>
      </c>
      <c r="F233" s="159" t="s">
        <v>908</v>
      </c>
      <c r="G233" s="160" t="s">
        <v>316</v>
      </c>
      <c r="H233" s="161">
        <v>52</v>
      </c>
      <c r="I233" s="162"/>
      <c r="J233" s="162">
        <f t="shared" si="34"/>
        <v>0</v>
      </c>
      <c r="K233" s="163"/>
      <c r="L233" s="164"/>
      <c r="M233" s="165" t="s">
        <v>1</v>
      </c>
      <c r="N233" s="166" t="s">
        <v>34</v>
      </c>
      <c r="O233" s="148">
        <v>0</v>
      </c>
      <c r="P233" s="148">
        <f t="shared" si="35"/>
        <v>0</v>
      </c>
      <c r="Q233" s="148">
        <v>0</v>
      </c>
      <c r="R233" s="148">
        <f t="shared" si="36"/>
        <v>0</v>
      </c>
      <c r="S233" s="148">
        <v>0</v>
      </c>
      <c r="T233" s="149">
        <f t="shared" si="37"/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50" t="s">
        <v>685</v>
      </c>
      <c r="AT233" s="150" t="s">
        <v>363</v>
      </c>
      <c r="AU233" s="150" t="s">
        <v>139</v>
      </c>
      <c r="AY233" s="14" t="s">
        <v>131</v>
      </c>
      <c r="BE233" s="151">
        <f t="shared" si="38"/>
        <v>0</v>
      </c>
      <c r="BF233" s="151">
        <f t="shared" si="39"/>
        <v>0</v>
      </c>
      <c r="BG233" s="151">
        <f t="shared" si="40"/>
        <v>0</v>
      </c>
      <c r="BH233" s="151">
        <f t="shared" si="41"/>
        <v>0</v>
      </c>
      <c r="BI233" s="151">
        <f t="shared" si="42"/>
        <v>0</v>
      </c>
      <c r="BJ233" s="14" t="s">
        <v>139</v>
      </c>
      <c r="BK233" s="151">
        <f t="shared" si="43"/>
        <v>0</v>
      </c>
      <c r="BL233" s="14" t="s">
        <v>347</v>
      </c>
      <c r="BM233" s="150" t="s">
        <v>599</v>
      </c>
    </row>
    <row r="234" spans="1:65" s="2" customFormat="1" ht="14.4" customHeight="1">
      <c r="A234" s="26"/>
      <c r="B234" s="138"/>
      <c r="C234" s="139" t="s">
        <v>420</v>
      </c>
      <c r="D234" s="139" t="s">
        <v>134</v>
      </c>
      <c r="E234" s="140" t="s">
        <v>909</v>
      </c>
      <c r="F234" s="141" t="s">
        <v>910</v>
      </c>
      <c r="G234" s="142" t="s">
        <v>316</v>
      </c>
      <c r="H234" s="143">
        <v>26</v>
      </c>
      <c r="I234" s="144"/>
      <c r="J234" s="144">
        <f t="shared" si="34"/>
        <v>0</v>
      </c>
      <c r="K234" s="145"/>
      <c r="L234" s="27"/>
      <c r="M234" s="146" t="s">
        <v>1</v>
      </c>
      <c r="N234" s="147" t="s">
        <v>34</v>
      </c>
      <c r="O234" s="148">
        <v>0</v>
      </c>
      <c r="P234" s="148">
        <f t="shared" si="35"/>
        <v>0</v>
      </c>
      <c r="Q234" s="148">
        <v>0</v>
      </c>
      <c r="R234" s="148">
        <f t="shared" si="36"/>
        <v>0</v>
      </c>
      <c r="S234" s="148">
        <v>0</v>
      </c>
      <c r="T234" s="149">
        <f t="shared" si="37"/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50" t="s">
        <v>347</v>
      </c>
      <c r="AT234" s="150" t="s">
        <v>134</v>
      </c>
      <c r="AU234" s="150" t="s">
        <v>139</v>
      </c>
      <c r="AY234" s="14" t="s">
        <v>131</v>
      </c>
      <c r="BE234" s="151">
        <f t="shared" si="38"/>
        <v>0</v>
      </c>
      <c r="BF234" s="151">
        <f t="shared" si="39"/>
        <v>0</v>
      </c>
      <c r="BG234" s="151">
        <f t="shared" si="40"/>
        <v>0</v>
      </c>
      <c r="BH234" s="151">
        <f t="shared" si="41"/>
        <v>0</v>
      </c>
      <c r="BI234" s="151">
        <f t="shared" si="42"/>
        <v>0</v>
      </c>
      <c r="BJ234" s="14" t="s">
        <v>139</v>
      </c>
      <c r="BK234" s="151">
        <f t="shared" si="43"/>
        <v>0</v>
      </c>
      <c r="BL234" s="14" t="s">
        <v>347</v>
      </c>
      <c r="BM234" s="150" t="s">
        <v>602</v>
      </c>
    </row>
    <row r="235" spans="1:65" s="2" customFormat="1" ht="14.4" customHeight="1">
      <c r="A235" s="26"/>
      <c r="B235" s="138"/>
      <c r="C235" s="157" t="s">
        <v>603</v>
      </c>
      <c r="D235" s="157" t="s">
        <v>363</v>
      </c>
      <c r="E235" s="158" t="s">
        <v>911</v>
      </c>
      <c r="F235" s="159" t="s">
        <v>912</v>
      </c>
      <c r="G235" s="160" t="s">
        <v>316</v>
      </c>
      <c r="H235" s="161">
        <v>26</v>
      </c>
      <c r="I235" s="162"/>
      <c r="J235" s="162">
        <f t="shared" si="34"/>
        <v>0</v>
      </c>
      <c r="K235" s="163"/>
      <c r="L235" s="164"/>
      <c r="M235" s="165" t="s">
        <v>1</v>
      </c>
      <c r="N235" s="166" t="s">
        <v>34</v>
      </c>
      <c r="O235" s="148">
        <v>0</v>
      </c>
      <c r="P235" s="148">
        <f t="shared" si="35"/>
        <v>0</v>
      </c>
      <c r="Q235" s="148">
        <v>0</v>
      </c>
      <c r="R235" s="148">
        <f t="shared" si="36"/>
        <v>0</v>
      </c>
      <c r="S235" s="148">
        <v>0</v>
      </c>
      <c r="T235" s="149">
        <f t="shared" si="37"/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50" t="s">
        <v>685</v>
      </c>
      <c r="AT235" s="150" t="s">
        <v>363</v>
      </c>
      <c r="AU235" s="150" t="s">
        <v>139</v>
      </c>
      <c r="AY235" s="14" t="s">
        <v>131</v>
      </c>
      <c r="BE235" s="151">
        <f t="shared" si="38"/>
        <v>0</v>
      </c>
      <c r="BF235" s="151">
        <f t="shared" si="39"/>
        <v>0</v>
      </c>
      <c r="BG235" s="151">
        <f t="shared" si="40"/>
        <v>0</v>
      </c>
      <c r="BH235" s="151">
        <f t="shared" si="41"/>
        <v>0</v>
      </c>
      <c r="BI235" s="151">
        <f t="shared" si="42"/>
        <v>0</v>
      </c>
      <c r="BJ235" s="14" t="s">
        <v>139</v>
      </c>
      <c r="BK235" s="151">
        <f t="shared" si="43"/>
        <v>0</v>
      </c>
      <c r="BL235" s="14" t="s">
        <v>347</v>
      </c>
      <c r="BM235" s="150" t="s">
        <v>606</v>
      </c>
    </row>
    <row r="236" spans="1:65" s="2" customFormat="1" ht="14.4" customHeight="1">
      <c r="A236" s="26"/>
      <c r="B236" s="138"/>
      <c r="C236" s="139" t="s">
        <v>423</v>
      </c>
      <c r="D236" s="139" t="s">
        <v>134</v>
      </c>
      <c r="E236" s="140" t="s">
        <v>913</v>
      </c>
      <c r="F236" s="141" t="s">
        <v>914</v>
      </c>
      <c r="G236" s="142" t="s">
        <v>316</v>
      </c>
      <c r="H236" s="143">
        <v>20</v>
      </c>
      <c r="I236" s="144"/>
      <c r="J236" s="144">
        <f t="shared" si="34"/>
        <v>0</v>
      </c>
      <c r="K236" s="145"/>
      <c r="L236" s="27"/>
      <c r="M236" s="146" t="s">
        <v>1</v>
      </c>
      <c r="N236" s="147" t="s">
        <v>34</v>
      </c>
      <c r="O236" s="148">
        <v>0</v>
      </c>
      <c r="P236" s="148">
        <f t="shared" si="35"/>
        <v>0</v>
      </c>
      <c r="Q236" s="148">
        <v>0</v>
      </c>
      <c r="R236" s="148">
        <f t="shared" si="36"/>
        <v>0</v>
      </c>
      <c r="S236" s="148">
        <v>0</v>
      </c>
      <c r="T236" s="149">
        <f t="shared" si="37"/>
        <v>0</v>
      </c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50" t="s">
        <v>347</v>
      </c>
      <c r="AT236" s="150" t="s">
        <v>134</v>
      </c>
      <c r="AU236" s="150" t="s">
        <v>139</v>
      </c>
      <c r="AY236" s="14" t="s">
        <v>131</v>
      </c>
      <c r="BE236" s="151">
        <f t="shared" si="38"/>
        <v>0</v>
      </c>
      <c r="BF236" s="151">
        <f t="shared" si="39"/>
        <v>0</v>
      </c>
      <c r="BG236" s="151">
        <f t="shared" si="40"/>
        <v>0</v>
      </c>
      <c r="BH236" s="151">
        <f t="shared" si="41"/>
        <v>0</v>
      </c>
      <c r="BI236" s="151">
        <f t="shared" si="42"/>
        <v>0</v>
      </c>
      <c r="BJ236" s="14" t="s">
        <v>139</v>
      </c>
      <c r="BK236" s="151">
        <f t="shared" si="43"/>
        <v>0</v>
      </c>
      <c r="BL236" s="14" t="s">
        <v>347</v>
      </c>
      <c r="BM236" s="150" t="s">
        <v>610</v>
      </c>
    </row>
    <row r="237" spans="1:65" s="2" customFormat="1" ht="14.4" customHeight="1">
      <c r="A237" s="26"/>
      <c r="B237" s="138"/>
      <c r="C237" s="157" t="s">
        <v>611</v>
      </c>
      <c r="D237" s="157" t="s">
        <v>363</v>
      </c>
      <c r="E237" s="158" t="s">
        <v>915</v>
      </c>
      <c r="F237" s="159" t="s">
        <v>916</v>
      </c>
      <c r="G237" s="160" t="s">
        <v>316</v>
      </c>
      <c r="H237" s="161">
        <v>20</v>
      </c>
      <c r="I237" s="162"/>
      <c r="J237" s="162">
        <f t="shared" si="34"/>
        <v>0</v>
      </c>
      <c r="K237" s="163"/>
      <c r="L237" s="164"/>
      <c r="M237" s="165" t="s">
        <v>1</v>
      </c>
      <c r="N237" s="166" t="s">
        <v>34</v>
      </c>
      <c r="O237" s="148">
        <v>0</v>
      </c>
      <c r="P237" s="148">
        <f t="shared" si="35"/>
        <v>0</v>
      </c>
      <c r="Q237" s="148">
        <v>0</v>
      </c>
      <c r="R237" s="148">
        <f t="shared" si="36"/>
        <v>0</v>
      </c>
      <c r="S237" s="148">
        <v>0</v>
      </c>
      <c r="T237" s="149">
        <f t="shared" si="37"/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50" t="s">
        <v>685</v>
      </c>
      <c r="AT237" s="150" t="s">
        <v>363</v>
      </c>
      <c r="AU237" s="150" t="s">
        <v>139</v>
      </c>
      <c r="AY237" s="14" t="s">
        <v>131</v>
      </c>
      <c r="BE237" s="151">
        <f t="shared" si="38"/>
        <v>0</v>
      </c>
      <c r="BF237" s="151">
        <f t="shared" si="39"/>
        <v>0</v>
      </c>
      <c r="BG237" s="151">
        <f t="shared" si="40"/>
        <v>0</v>
      </c>
      <c r="BH237" s="151">
        <f t="shared" si="41"/>
        <v>0</v>
      </c>
      <c r="BI237" s="151">
        <f t="shared" si="42"/>
        <v>0</v>
      </c>
      <c r="BJ237" s="14" t="s">
        <v>139</v>
      </c>
      <c r="BK237" s="151">
        <f t="shared" si="43"/>
        <v>0</v>
      </c>
      <c r="BL237" s="14" t="s">
        <v>347</v>
      </c>
      <c r="BM237" s="150" t="s">
        <v>614</v>
      </c>
    </row>
    <row r="238" spans="1:65" s="2" customFormat="1" ht="14.4" customHeight="1">
      <c r="A238" s="26"/>
      <c r="B238" s="138"/>
      <c r="C238" s="139" t="s">
        <v>427</v>
      </c>
      <c r="D238" s="139" t="s">
        <v>134</v>
      </c>
      <c r="E238" s="140" t="s">
        <v>917</v>
      </c>
      <c r="F238" s="141" t="s">
        <v>918</v>
      </c>
      <c r="G238" s="142" t="s">
        <v>316</v>
      </c>
      <c r="H238" s="143">
        <v>30</v>
      </c>
      <c r="I238" s="144"/>
      <c r="J238" s="144">
        <f t="shared" si="34"/>
        <v>0</v>
      </c>
      <c r="K238" s="145"/>
      <c r="L238" s="27"/>
      <c r="M238" s="146" t="s">
        <v>1</v>
      </c>
      <c r="N238" s="147" t="s">
        <v>34</v>
      </c>
      <c r="O238" s="148">
        <v>0</v>
      </c>
      <c r="P238" s="148">
        <f t="shared" si="35"/>
        <v>0</v>
      </c>
      <c r="Q238" s="148">
        <v>0</v>
      </c>
      <c r="R238" s="148">
        <f t="shared" si="36"/>
        <v>0</v>
      </c>
      <c r="S238" s="148">
        <v>0</v>
      </c>
      <c r="T238" s="149">
        <f t="shared" si="37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50" t="s">
        <v>347</v>
      </c>
      <c r="AT238" s="150" t="s">
        <v>134</v>
      </c>
      <c r="AU238" s="150" t="s">
        <v>139</v>
      </c>
      <c r="AY238" s="14" t="s">
        <v>131</v>
      </c>
      <c r="BE238" s="151">
        <f t="shared" si="38"/>
        <v>0</v>
      </c>
      <c r="BF238" s="151">
        <f t="shared" si="39"/>
        <v>0</v>
      </c>
      <c r="BG238" s="151">
        <f t="shared" si="40"/>
        <v>0</v>
      </c>
      <c r="BH238" s="151">
        <f t="shared" si="41"/>
        <v>0</v>
      </c>
      <c r="BI238" s="151">
        <f t="shared" si="42"/>
        <v>0</v>
      </c>
      <c r="BJ238" s="14" t="s">
        <v>139</v>
      </c>
      <c r="BK238" s="151">
        <f t="shared" si="43"/>
        <v>0</v>
      </c>
      <c r="BL238" s="14" t="s">
        <v>347</v>
      </c>
      <c r="BM238" s="150" t="s">
        <v>617</v>
      </c>
    </row>
    <row r="239" spans="1:65" s="2" customFormat="1" ht="24.15" customHeight="1">
      <c r="A239" s="26"/>
      <c r="B239" s="138"/>
      <c r="C239" s="157" t="s">
        <v>618</v>
      </c>
      <c r="D239" s="157" t="s">
        <v>363</v>
      </c>
      <c r="E239" s="158" t="s">
        <v>919</v>
      </c>
      <c r="F239" s="159" t="s">
        <v>920</v>
      </c>
      <c r="G239" s="160" t="s">
        <v>316</v>
      </c>
      <c r="H239" s="161">
        <v>30</v>
      </c>
      <c r="I239" s="162"/>
      <c r="J239" s="162">
        <f t="shared" si="34"/>
        <v>0</v>
      </c>
      <c r="K239" s="163"/>
      <c r="L239" s="164"/>
      <c r="M239" s="165" t="s">
        <v>1</v>
      </c>
      <c r="N239" s="166" t="s">
        <v>34</v>
      </c>
      <c r="O239" s="148">
        <v>0</v>
      </c>
      <c r="P239" s="148">
        <f t="shared" si="35"/>
        <v>0</v>
      </c>
      <c r="Q239" s="148">
        <v>0</v>
      </c>
      <c r="R239" s="148">
        <f t="shared" si="36"/>
        <v>0</v>
      </c>
      <c r="S239" s="148">
        <v>0</v>
      </c>
      <c r="T239" s="149">
        <f t="shared" si="37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50" t="s">
        <v>685</v>
      </c>
      <c r="AT239" s="150" t="s">
        <v>363</v>
      </c>
      <c r="AU239" s="150" t="s">
        <v>139</v>
      </c>
      <c r="AY239" s="14" t="s">
        <v>131</v>
      </c>
      <c r="BE239" s="151">
        <f t="shared" si="38"/>
        <v>0</v>
      </c>
      <c r="BF239" s="151">
        <f t="shared" si="39"/>
        <v>0</v>
      </c>
      <c r="BG239" s="151">
        <f t="shared" si="40"/>
        <v>0</v>
      </c>
      <c r="BH239" s="151">
        <f t="shared" si="41"/>
        <v>0</v>
      </c>
      <c r="BI239" s="151">
        <f t="shared" si="42"/>
        <v>0</v>
      </c>
      <c r="BJ239" s="14" t="s">
        <v>139</v>
      </c>
      <c r="BK239" s="151">
        <f t="shared" si="43"/>
        <v>0</v>
      </c>
      <c r="BL239" s="14" t="s">
        <v>347</v>
      </c>
      <c r="BM239" s="150" t="s">
        <v>621</v>
      </c>
    </row>
    <row r="240" spans="1:65" s="2" customFormat="1" ht="14.4" customHeight="1">
      <c r="A240" s="26"/>
      <c r="B240" s="138"/>
      <c r="C240" s="139" t="s">
        <v>430</v>
      </c>
      <c r="D240" s="139" t="s">
        <v>134</v>
      </c>
      <c r="E240" s="140" t="s">
        <v>921</v>
      </c>
      <c r="F240" s="141" t="s">
        <v>922</v>
      </c>
      <c r="G240" s="142" t="s">
        <v>316</v>
      </c>
      <c r="H240" s="143">
        <v>47</v>
      </c>
      <c r="I240" s="144"/>
      <c r="J240" s="144">
        <f t="shared" si="34"/>
        <v>0</v>
      </c>
      <c r="K240" s="145"/>
      <c r="L240" s="27"/>
      <c r="M240" s="146" t="s">
        <v>1</v>
      </c>
      <c r="N240" s="147" t="s">
        <v>34</v>
      </c>
      <c r="O240" s="148">
        <v>0</v>
      </c>
      <c r="P240" s="148">
        <f t="shared" si="35"/>
        <v>0</v>
      </c>
      <c r="Q240" s="148">
        <v>0</v>
      </c>
      <c r="R240" s="148">
        <f t="shared" si="36"/>
        <v>0</v>
      </c>
      <c r="S240" s="148">
        <v>0</v>
      </c>
      <c r="T240" s="149">
        <f t="shared" si="37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50" t="s">
        <v>347</v>
      </c>
      <c r="AT240" s="150" t="s">
        <v>134</v>
      </c>
      <c r="AU240" s="150" t="s">
        <v>139</v>
      </c>
      <c r="AY240" s="14" t="s">
        <v>131</v>
      </c>
      <c r="BE240" s="151">
        <f t="shared" si="38"/>
        <v>0</v>
      </c>
      <c r="BF240" s="151">
        <f t="shared" si="39"/>
        <v>0</v>
      </c>
      <c r="BG240" s="151">
        <f t="shared" si="40"/>
        <v>0</v>
      </c>
      <c r="BH240" s="151">
        <f t="shared" si="41"/>
        <v>0</v>
      </c>
      <c r="BI240" s="151">
        <f t="shared" si="42"/>
        <v>0</v>
      </c>
      <c r="BJ240" s="14" t="s">
        <v>139</v>
      </c>
      <c r="BK240" s="151">
        <f t="shared" si="43"/>
        <v>0</v>
      </c>
      <c r="BL240" s="14" t="s">
        <v>347</v>
      </c>
      <c r="BM240" s="150" t="s">
        <v>624</v>
      </c>
    </row>
    <row r="241" spans="1:65" s="2" customFormat="1" ht="14.4" customHeight="1">
      <c r="A241" s="26"/>
      <c r="B241" s="138"/>
      <c r="C241" s="157" t="s">
        <v>625</v>
      </c>
      <c r="D241" s="157" t="s">
        <v>363</v>
      </c>
      <c r="E241" s="158" t="s">
        <v>923</v>
      </c>
      <c r="F241" s="159" t="s">
        <v>924</v>
      </c>
      <c r="G241" s="160" t="s">
        <v>316</v>
      </c>
      <c r="H241" s="161">
        <v>47</v>
      </c>
      <c r="I241" s="162"/>
      <c r="J241" s="162">
        <f t="shared" si="34"/>
        <v>0</v>
      </c>
      <c r="K241" s="163"/>
      <c r="L241" s="164"/>
      <c r="M241" s="165" t="s">
        <v>1</v>
      </c>
      <c r="N241" s="166" t="s">
        <v>34</v>
      </c>
      <c r="O241" s="148">
        <v>0</v>
      </c>
      <c r="P241" s="148">
        <f t="shared" si="35"/>
        <v>0</v>
      </c>
      <c r="Q241" s="148">
        <v>0</v>
      </c>
      <c r="R241" s="148">
        <f t="shared" si="36"/>
        <v>0</v>
      </c>
      <c r="S241" s="148">
        <v>0</v>
      </c>
      <c r="T241" s="149">
        <f t="shared" si="37"/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50" t="s">
        <v>685</v>
      </c>
      <c r="AT241" s="150" t="s">
        <v>363</v>
      </c>
      <c r="AU241" s="150" t="s">
        <v>139</v>
      </c>
      <c r="AY241" s="14" t="s">
        <v>131</v>
      </c>
      <c r="BE241" s="151">
        <f t="shared" si="38"/>
        <v>0</v>
      </c>
      <c r="BF241" s="151">
        <f t="shared" si="39"/>
        <v>0</v>
      </c>
      <c r="BG241" s="151">
        <f t="shared" si="40"/>
        <v>0</v>
      </c>
      <c r="BH241" s="151">
        <f t="shared" si="41"/>
        <v>0</v>
      </c>
      <c r="BI241" s="151">
        <f t="shared" si="42"/>
        <v>0</v>
      </c>
      <c r="BJ241" s="14" t="s">
        <v>139</v>
      </c>
      <c r="BK241" s="151">
        <f t="shared" si="43"/>
        <v>0</v>
      </c>
      <c r="BL241" s="14" t="s">
        <v>347</v>
      </c>
      <c r="BM241" s="150" t="s">
        <v>628</v>
      </c>
    </row>
    <row r="242" spans="1:65" s="2" customFormat="1" ht="14.4" customHeight="1">
      <c r="A242" s="26"/>
      <c r="B242" s="138"/>
      <c r="C242" s="139" t="s">
        <v>434</v>
      </c>
      <c r="D242" s="152" t="s">
        <v>134</v>
      </c>
      <c r="E242" s="140" t="s">
        <v>925</v>
      </c>
      <c r="F242" s="141" t="s">
        <v>926</v>
      </c>
      <c r="G242" s="142" t="s">
        <v>145</v>
      </c>
      <c r="H242" s="143">
        <v>1</v>
      </c>
      <c r="I242" s="144"/>
      <c r="J242" s="144">
        <f t="shared" si="34"/>
        <v>0</v>
      </c>
      <c r="K242" s="145"/>
      <c r="L242" s="27"/>
      <c r="M242" s="153" t="s">
        <v>1</v>
      </c>
      <c r="N242" s="154" t="s">
        <v>34</v>
      </c>
      <c r="O242" s="155">
        <v>0</v>
      </c>
      <c r="P242" s="155">
        <f t="shared" si="35"/>
        <v>0</v>
      </c>
      <c r="Q242" s="155">
        <v>0</v>
      </c>
      <c r="R242" s="155">
        <f t="shared" si="36"/>
        <v>0</v>
      </c>
      <c r="S242" s="155">
        <v>0</v>
      </c>
      <c r="T242" s="156">
        <f t="shared" si="37"/>
        <v>0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50" t="s">
        <v>347</v>
      </c>
      <c r="AT242" s="150" t="s">
        <v>134</v>
      </c>
      <c r="AU242" s="150" t="s">
        <v>139</v>
      </c>
      <c r="AY242" s="14" t="s">
        <v>131</v>
      </c>
      <c r="BE242" s="151">
        <f t="shared" si="38"/>
        <v>0</v>
      </c>
      <c r="BF242" s="151">
        <f t="shared" si="39"/>
        <v>0</v>
      </c>
      <c r="BG242" s="151">
        <f t="shared" si="40"/>
        <v>0</v>
      </c>
      <c r="BH242" s="151">
        <f t="shared" si="41"/>
        <v>0</v>
      </c>
      <c r="BI242" s="151">
        <f t="shared" si="42"/>
        <v>0</v>
      </c>
      <c r="BJ242" s="14" t="s">
        <v>139</v>
      </c>
      <c r="BK242" s="151">
        <f t="shared" si="43"/>
        <v>0</v>
      </c>
      <c r="BL242" s="14" t="s">
        <v>347</v>
      </c>
      <c r="BM242" s="150" t="s">
        <v>631</v>
      </c>
    </row>
    <row r="243" spans="1:65" s="2" customFormat="1" ht="6.9" customHeight="1">
      <c r="A243" s="26"/>
      <c r="B243" s="41"/>
      <c r="C243" s="42"/>
      <c r="D243" s="42"/>
      <c r="E243" s="42"/>
      <c r="F243" s="42"/>
      <c r="G243" s="42"/>
      <c r="H243" s="42"/>
      <c r="I243" s="42"/>
      <c r="J243" s="42"/>
      <c r="K243" s="42"/>
      <c r="L243" s="27"/>
      <c r="M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</sheetData>
  <autoFilter ref="C121:K242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8"/>
  <sheetViews>
    <sheetView showGridLines="0" tabSelected="1" topLeftCell="A145" zoomScaleNormal="100" workbookViewId="0">
      <selection activeCell="Z207" sqref="Z207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87"/>
    </row>
    <row r="2" spans="1:46" s="1" customFormat="1" ht="36.9" customHeight="1">
      <c r="L2" s="199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85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68</v>
      </c>
    </row>
    <row r="4" spans="1:46" s="1" customFormat="1" ht="24.9" customHeight="1">
      <c r="B4" s="17"/>
      <c r="D4" s="18" t="s">
        <v>95</v>
      </c>
      <c r="L4" s="17"/>
      <c r="M4" s="8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5" t="str">
        <f>'Rekapitulácia stavby'!K6</f>
        <v>991-2018 - Denný stacionár v meste Zlate Moravce</v>
      </c>
      <c r="F7" s="206"/>
      <c r="G7" s="206"/>
      <c r="H7" s="206"/>
      <c r="L7" s="17"/>
    </row>
    <row r="8" spans="1:46" s="2" customFormat="1" ht="12" customHeight="1">
      <c r="A8" s="26"/>
      <c r="B8" s="27"/>
      <c r="C8" s="26"/>
      <c r="D8" s="23" t="s">
        <v>96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927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44383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2" t="str">
        <f>'Rekapitulácia stavby'!E14</f>
        <v xml:space="preserve"> </v>
      </c>
      <c r="F18" s="192"/>
      <c r="G18" s="192"/>
      <c r="H18" s="19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26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27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5" t="s">
        <v>1</v>
      </c>
      <c r="F27" s="195"/>
      <c r="G27" s="195"/>
      <c r="H27" s="19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28</v>
      </c>
      <c r="E30" s="26"/>
      <c r="F30" s="26"/>
      <c r="G30" s="26"/>
      <c r="H30" s="26"/>
      <c r="I30" s="26"/>
      <c r="J30" s="65">
        <f>ROUND(J124,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30</v>
      </c>
      <c r="G32" s="26"/>
      <c r="H32" s="26"/>
      <c r="I32" s="30" t="s">
        <v>29</v>
      </c>
      <c r="J32" s="30" t="s">
        <v>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3" t="s">
        <v>32</v>
      </c>
      <c r="E33" s="23" t="s">
        <v>33</v>
      </c>
      <c r="F33" s="94">
        <f>ROUND((SUM(BE124:BE207)),  2)</f>
        <v>0</v>
      </c>
      <c r="G33" s="26"/>
      <c r="H33" s="26"/>
      <c r="I33" s="95">
        <v>0.2</v>
      </c>
      <c r="J33" s="94">
        <f>ROUND(((SUM(BE124:BE207))*I33),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3" t="s">
        <v>34</v>
      </c>
      <c r="F34" s="94">
        <f>ROUND((SUM(BF124:BF207)),  2)</f>
        <v>0</v>
      </c>
      <c r="G34" s="26"/>
      <c r="H34" s="26"/>
      <c r="I34" s="95">
        <v>0.2</v>
      </c>
      <c r="J34" s="94">
        <f>ROUND(((SUM(BF124:BF207))*I34),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35</v>
      </c>
      <c r="F35" s="94">
        <f>ROUND((SUM(BG124:BG207)),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36</v>
      </c>
      <c r="F36" s="94">
        <f>ROUND((SUM(BH124:BH207)),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37</v>
      </c>
      <c r="F37" s="94">
        <f>ROUND((SUM(BI124:BI207)),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38</v>
      </c>
      <c r="E39" s="54"/>
      <c r="F39" s="54"/>
      <c r="G39" s="98" t="s">
        <v>39</v>
      </c>
      <c r="H39" s="99" t="s">
        <v>40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6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39" t="s">
        <v>43</v>
      </c>
      <c r="E61" s="29"/>
      <c r="F61" s="102" t="s">
        <v>44</v>
      </c>
      <c r="G61" s="39" t="s">
        <v>43</v>
      </c>
      <c r="H61" s="29"/>
      <c r="I61" s="29"/>
      <c r="J61" s="103" t="s">
        <v>44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37" t="s">
        <v>45</v>
      </c>
      <c r="E65" s="40"/>
      <c r="F65" s="40"/>
      <c r="G65" s="37" t="s">
        <v>46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39" t="s">
        <v>43</v>
      </c>
      <c r="E76" s="29"/>
      <c r="F76" s="102" t="s">
        <v>44</v>
      </c>
      <c r="G76" s="39" t="s">
        <v>43</v>
      </c>
      <c r="H76" s="29"/>
      <c r="I76" s="29"/>
      <c r="J76" s="103" t="s">
        <v>44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98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5" t="str">
        <f>E7</f>
        <v>991-2018 - Denný stacionár v meste Zlate Moravce</v>
      </c>
      <c r="F85" s="206"/>
      <c r="G85" s="206"/>
      <c r="H85" s="20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96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0" t="str">
        <f>E9</f>
        <v>SO-04 - Zdravotechnika  a zariadovacie  predmety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49">
        <f>IF(J12="","",J12)</f>
        <v>44383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26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99</v>
      </c>
      <c r="D94" s="96"/>
      <c r="E94" s="96"/>
      <c r="F94" s="96"/>
      <c r="G94" s="96"/>
      <c r="H94" s="96"/>
      <c r="I94" s="96"/>
      <c r="J94" s="105" t="s">
        <v>100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06" t="s">
        <v>101</v>
      </c>
      <c r="D96" s="26"/>
      <c r="E96" s="26"/>
      <c r="F96" s="26"/>
      <c r="G96" s="26"/>
      <c r="H96" s="26"/>
      <c r="I96" s="26"/>
      <c r="J96" s="65">
        <f>J124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102</v>
      </c>
    </row>
    <row r="97" spans="1:31" s="9" customFormat="1" ht="24.9" hidden="1" customHeight="1">
      <c r="B97" s="107"/>
      <c r="D97" s="108" t="s">
        <v>103</v>
      </c>
      <c r="E97" s="109"/>
      <c r="F97" s="109"/>
      <c r="G97" s="109"/>
      <c r="H97" s="109"/>
      <c r="I97" s="109"/>
      <c r="J97" s="110">
        <f>J125</f>
        <v>0</v>
      </c>
      <c r="L97" s="107"/>
    </row>
    <row r="98" spans="1:31" s="10" customFormat="1" ht="19.95" hidden="1" customHeight="1">
      <c r="B98" s="111"/>
      <c r="D98" s="112" t="s">
        <v>928</v>
      </c>
      <c r="E98" s="113"/>
      <c r="F98" s="113"/>
      <c r="G98" s="113"/>
      <c r="H98" s="113"/>
      <c r="I98" s="113"/>
      <c r="J98" s="114">
        <f>J126</f>
        <v>0</v>
      </c>
      <c r="L98" s="111"/>
    </row>
    <row r="99" spans="1:31" s="9" customFormat="1" ht="24.9" hidden="1" customHeight="1">
      <c r="B99" s="107"/>
      <c r="D99" s="108" t="s">
        <v>105</v>
      </c>
      <c r="E99" s="109"/>
      <c r="F99" s="109"/>
      <c r="G99" s="109"/>
      <c r="H99" s="109"/>
      <c r="I99" s="109"/>
      <c r="J99" s="110">
        <f>J151</f>
        <v>0</v>
      </c>
      <c r="L99" s="107"/>
    </row>
    <row r="100" spans="1:31" s="10" customFormat="1" ht="19.95" hidden="1" customHeight="1">
      <c r="B100" s="111"/>
      <c r="D100" s="112" t="s">
        <v>107</v>
      </c>
      <c r="E100" s="113"/>
      <c r="F100" s="113"/>
      <c r="G100" s="113"/>
      <c r="H100" s="113"/>
      <c r="I100" s="113"/>
      <c r="J100" s="114">
        <f>J152</f>
        <v>0</v>
      </c>
      <c r="L100" s="111"/>
    </row>
    <row r="101" spans="1:31" s="10" customFormat="1" ht="19.95" hidden="1" customHeight="1">
      <c r="B101" s="111"/>
      <c r="D101" s="112" t="s">
        <v>929</v>
      </c>
      <c r="E101" s="113"/>
      <c r="F101" s="113"/>
      <c r="G101" s="113"/>
      <c r="H101" s="113"/>
      <c r="I101" s="113"/>
      <c r="J101" s="114">
        <f>J158</f>
        <v>0</v>
      </c>
      <c r="L101" s="111"/>
    </row>
    <row r="102" spans="1:31" s="10" customFormat="1" ht="19.95" hidden="1" customHeight="1">
      <c r="B102" s="111"/>
      <c r="D102" s="112" t="s">
        <v>930</v>
      </c>
      <c r="E102" s="113"/>
      <c r="F102" s="113"/>
      <c r="G102" s="113"/>
      <c r="H102" s="113"/>
      <c r="I102" s="113"/>
      <c r="J102" s="114">
        <f>J162</f>
        <v>0</v>
      </c>
      <c r="L102" s="111"/>
    </row>
    <row r="103" spans="1:31" s="10" customFormat="1" ht="19.95" hidden="1" customHeight="1">
      <c r="B103" s="111"/>
      <c r="D103" s="112" t="s">
        <v>931</v>
      </c>
      <c r="E103" s="113"/>
      <c r="F103" s="113"/>
      <c r="G103" s="113"/>
      <c r="H103" s="113"/>
      <c r="I103" s="113"/>
      <c r="J103" s="114">
        <f>J170</f>
        <v>0</v>
      </c>
      <c r="L103" s="111"/>
    </row>
    <row r="104" spans="1:31" s="10" customFormat="1" ht="19.95" hidden="1" customHeight="1">
      <c r="B104" s="111"/>
      <c r="D104" s="112" t="s">
        <v>109</v>
      </c>
      <c r="E104" s="113"/>
      <c r="F104" s="113"/>
      <c r="G104" s="113"/>
      <c r="H104" s="113"/>
      <c r="I104" s="113"/>
      <c r="J104" s="114">
        <f>J188</f>
        <v>0</v>
      </c>
      <c r="L104" s="111"/>
    </row>
    <row r="105" spans="1:31" s="2" customFormat="1" ht="21.75" hidden="1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" hidden="1" customHeight="1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idden="1"/>
    <row r="108" spans="1:31" hidden="1"/>
    <row r="109" spans="1:31" hidden="1"/>
    <row r="110" spans="1:31" s="2" customFormat="1" ht="6.9" customHeight="1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" customHeight="1">
      <c r="A111" s="26"/>
      <c r="B111" s="27"/>
      <c r="C111" s="18" t="s">
        <v>117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205" t="str">
        <f>E7</f>
        <v>991-2018 - Denný stacionár v meste Zlate Moravce</v>
      </c>
      <c r="F114" s="206"/>
      <c r="G114" s="206"/>
      <c r="H114" s="20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96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170" t="str">
        <f>E9</f>
        <v>SO-04 - Zdravotechnika  a zariadovacie  predmety</v>
      </c>
      <c r="F116" s="204"/>
      <c r="G116" s="204"/>
      <c r="H116" s="204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17</v>
      </c>
      <c r="D118" s="26"/>
      <c r="E118" s="26"/>
      <c r="F118" s="21" t="str">
        <f>F12</f>
        <v xml:space="preserve"> </v>
      </c>
      <c r="G118" s="26"/>
      <c r="H118" s="26"/>
      <c r="I118" s="23" t="s">
        <v>19</v>
      </c>
      <c r="J118" s="49">
        <f>IF(J12="","",J12)</f>
        <v>44383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>
      <c r="A120" s="26"/>
      <c r="B120" s="27"/>
      <c r="C120" s="23" t="s">
        <v>20</v>
      </c>
      <c r="D120" s="26"/>
      <c r="E120" s="26"/>
      <c r="F120" s="21" t="str">
        <f>E15</f>
        <v xml:space="preserve"> </v>
      </c>
      <c r="G120" s="26"/>
      <c r="H120" s="26"/>
      <c r="I120" s="23" t="s">
        <v>24</v>
      </c>
      <c r="J120" s="24" t="str">
        <f>E21</f>
        <v xml:space="preserve"> 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23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26</v>
      </c>
      <c r="J121" s="24" t="str">
        <f>E24</f>
        <v xml:space="preserve"> 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5"/>
      <c r="B123" s="116"/>
      <c r="C123" s="117" t="s">
        <v>118</v>
      </c>
      <c r="D123" s="118" t="s">
        <v>53</v>
      </c>
      <c r="E123" s="118" t="s">
        <v>49</v>
      </c>
      <c r="F123" s="118" t="s">
        <v>50</v>
      </c>
      <c r="G123" s="118" t="s">
        <v>119</v>
      </c>
      <c r="H123" s="118" t="s">
        <v>120</v>
      </c>
      <c r="I123" s="118" t="s">
        <v>121</v>
      </c>
      <c r="J123" s="119" t="s">
        <v>100</v>
      </c>
      <c r="K123" s="120" t="s">
        <v>122</v>
      </c>
      <c r="L123" s="121"/>
      <c r="M123" s="56" t="s">
        <v>1</v>
      </c>
      <c r="N123" s="57" t="s">
        <v>32</v>
      </c>
      <c r="O123" s="57" t="s">
        <v>123</v>
      </c>
      <c r="P123" s="57" t="s">
        <v>124</v>
      </c>
      <c r="Q123" s="57" t="s">
        <v>125</v>
      </c>
      <c r="R123" s="57" t="s">
        <v>126</v>
      </c>
      <c r="S123" s="57" t="s">
        <v>127</v>
      </c>
      <c r="T123" s="58" t="s">
        <v>128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95" customHeight="1">
      <c r="A124" s="26"/>
      <c r="B124" s="27"/>
      <c r="C124" s="63" t="s">
        <v>101</v>
      </c>
      <c r="D124" s="26"/>
      <c r="E124" s="26"/>
      <c r="F124" s="26"/>
      <c r="G124" s="26"/>
      <c r="H124" s="26"/>
      <c r="I124" s="26"/>
      <c r="J124" s="122">
        <f>BK124</f>
        <v>0</v>
      </c>
      <c r="K124" s="26"/>
      <c r="L124" s="27"/>
      <c r="M124" s="59"/>
      <c r="N124" s="50"/>
      <c r="O124" s="60"/>
      <c r="P124" s="123">
        <f>P125+P151</f>
        <v>0</v>
      </c>
      <c r="Q124" s="60"/>
      <c r="R124" s="123">
        <f>R125+R151</f>
        <v>0</v>
      </c>
      <c r="S124" s="60"/>
      <c r="T124" s="124">
        <f>T125+T151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67</v>
      </c>
      <c r="AU124" s="14" t="s">
        <v>102</v>
      </c>
      <c r="BK124" s="125">
        <f>BK125+BK151</f>
        <v>0</v>
      </c>
    </row>
    <row r="125" spans="1:65" s="12" customFormat="1" ht="25.95" customHeight="1">
      <c r="B125" s="126"/>
      <c r="D125" s="127" t="s">
        <v>67</v>
      </c>
      <c r="E125" s="128" t="s">
        <v>129</v>
      </c>
      <c r="F125" s="128" t="s">
        <v>130</v>
      </c>
      <c r="J125" s="129">
        <f>BK125</f>
        <v>0</v>
      </c>
      <c r="L125" s="126"/>
      <c r="M125" s="130"/>
      <c r="N125" s="131"/>
      <c r="O125" s="131"/>
      <c r="P125" s="132">
        <f>P126</f>
        <v>0</v>
      </c>
      <c r="Q125" s="131"/>
      <c r="R125" s="132">
        <f>R126</f>
        <v>0</v>
      </c>
      <c r="S125" s="131"/>
      <c r="T125" s="133">
        <f>T126</f>
        <v>0</v>
      </c>
      <c r="AR125" s="127" t="s">
        <v>75</v>
      </c>
      <c r="AT125" s="134" t="s">
        <v>67</v>
      </c>
      <c r="AU125" s="134" t="s">
        <v>68</v>
      </c>
      <c r="AY125" s="127" t="s">
        <v>131</v>
      </c>
      <c r="BK125" s="135">
        <f>BK126</f>
        <v>0</v>
      </c>
    </row>
    <row r="126" spans="1:65" s="12" customFormat="1" ht="22.95" customHeight="1">
      <c r="B126" s="126"/>
      <c r="D126" s="127" t="s">
        <v>67</v>
      </c>
      <c r="E126" s="136" t="s">
        <v>149</v>
      </c>
      <c r="F126" s="136" t="s">
        <v>932</v>
      </c>
      <c r="J126" s="137">
        <f>BK126</f>
        <v>0</v>
      </c>
      <c r="L126" s="126"/>
      <c r="M126" s="130"/>
      <c r="N126" s="131"/>
      <c r="O126" s="131"/>
      <c r="P126" s="132">
        <f>SUM(P127:P150)</f>
        <v>0</v>
      </c>
      <c r="Q126" s="131"/>
      <c r="R126" s="132">
        <f>SUM(R127:R150)</f>
        <v>0</v>
      </c>
      <c r="S126" s="131"/>
      <c r="T126" s="133">
        <f>SUM(T127:T150)</f>
        <v>0</v>
      </c>
      <c r="AR126" s="127" t="s">
        <v>75</v>
      </c>
      <c r="AT126" s="134" t="s">
        <v>67</v>
      </c>
      <c r="AU126" s="134" t="s">
        <v>75</v>
      </c>
      <c r="AY126" s="127" t="s">
        <v>131</v>
      </c>
      <c r="BK126" s="135">
        <f>SUM(BK127:BK150)</f>
        <v>0</v>
      </c>
    </row>
    <row r="127" spans="1:65" s="2" customFormat="1" ht="24.15" customHeight="1">
      <c r="A127" s="26"/>
      <c r="B127" s="138"/>
      <c r="C127" s="139" t="s">
        <v>75</v>
      </c>
      <c r="D127" s="139" t="s">
        <v>134</v>
      </c>
      <c r="E127" s="140" t="s">
        <v>933</v>
      </c>
      <c r="F127" s="141" t="s">
        <v>934</v>
      </c>
      <c r="G127" s="142" t="s">
        <v>231</v>
      </c>
      <c r="H127" s="143">
        <v>26.31</v>
      </c>
      <c r="I127" s="144"/>
      <c r="J127" s="144">
        <f t="shared" ref="J127:J150" si="0">ROUND(I127*H127,2)</f>
        <v>0</v>
      </c>
      <c r="K127" s="145"/>
      <c r="L127" s="27"/>
      <c r="M127" s="146" t="s">
        <v>1</v>
      </c>
      <c r="N127" s="147" t="s">
        <v>34</v>
      </c>
      <c r="O127" s="148">
        <v>0</v>
      </c>
      <c r="P127" s="148">
        <f t="shared" ref="P127:P150" si="1">O127*H127</f>
        <v>0</v>
      </c>
      <c r="Q127" s="148">
        <v>0</v>
      </c>
      <c r="R127" s="148">
        <f t="shared" ref="R127:R150" si="2">Q127*H127</f>
        <v>0</v>
      </c>
      <c r="S127" s="148">
        <v>0</v>
      </c>
      <c r="T127" s="149">
        <f t="shared" ref="T127:T150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138</v>
      </c>
      <c r="AT127" s="150" t="s">
        <v>134</v>
      </c>
      <c r="AU127" s="150" t="s">
        <v>139</v>
      </c>
      <c r="AY127" s="14" t="s">
        <v>131</v>
      </c>
      <c r="BE127" s="151">
        <f t="shared" ref="BE127:BE150" si="4">IF(N127="základná",J127,0)</f>
        <v>0</v>
      </c>
      <c r="BF127" s="151">
        <f t="shared" ref="BF127:BF150" si="5">IF(N127="znížená",J127,0)</f>
        <v>0</v>
      </c>
      <c r="BG127" s="151">
        <f t="shared" ref="BG127:BG150" si="6">IF(N127="zákl. prenesená",J127,0)</f>
        <v>0</v>
      </c>
      <c r="BH127" s="151">
        <f t="shared" ref="BH127:BH150" si="7">IF(N127="zníž. prenesená",J127,0)</f>
        <v>0</v>
      </c>
      <c r="BI127" s="151">
        <f t="shared" ref="BI127:BI150" si="8">IF(N127="nulová",J127,0)</f>
        <v>0</v>
      </c>
      <c r="BJ127" s="14" t="s">
        <v>139</v>
      </c>
      <c r="BK127" s="151">
        <f t="shared" ref="BK127:BK150" si="9">ROUND(I127*H127,2)</f>
        <v>0</v>
      </c>
      <c r="BL127" s="14" t="s">
        <v>138</v>
      </c>
      <c r="BM127" s="150" t="s">
        <v>139</v>
      </c>
    </row>
    <row r="128" spans="1:65" s="2" customFormat="1" ht="24.15" customHeight="1">
      <c r="A128" s="26"/>
      <c r="B128" s="138"/>
      <c r="C128" s="157" t="s">
        <v>139</v>
      </c>
      <c r="D128" s="157" t="s">
        <v>363</v>
      </c>
      <c r="E128" s="158" t="s">
        <v>935</v>
      </c>
      <c r="F128" s="159" t="s">
        <v>936</v>
      </c>
      <c r="G128" s="160" t="s">
        <v>316</v>
      </c>
      <c r="H128" s="161">
        <v>5.26</v>
      </c>
      <c r="I128" s="162"/>
      <c r="J128" s="162">
        <f t="shared" si="0"/>
        <v>0</v>
      </c>
      <c r="K128" s="163"/>
      <c r="L128" s="164"/>
      <c r="M128" s="165" t="s">
        <v>1</v>
      </c>
      <c r="N128" s="166" t="s">
        <v>34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149</v>
      </c>
      <c r="AT128" s="150" t="s">
        <v>363</v>
      </c>
      <c r="AU128" s="150" t="s">
        <v>139</v>
      </c>
      <c r="AY128" s="14" t="s">
        <v>131</v>
      </c>
      <c r="BE128" s="151">
        <f t="shared" si="4"/>
        <v>0</v>
      </c>
      <c r="BF128" s="151">
        <f t="shared" si="5"/>
        <v>0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139</v>
      </c>
      <c r="BK128" s="151">
        <f t="shared" si="9"/>
        <v>0</v>
      </c>
      <c r="BL128" s="14" t="s">
        <v>138</v>
      </c>
      <c r="BM128" s="150" t="s">
        <v>138</v>
      </c>
    </row>
    <row r="129" spans="1:65" s="2" customFormat="1" ht="24.15" customHeight="1">
      <c r="A129" s="26"/>
      <c r="B129" s="138"/>
      <c r="C129" s="139" t="s">
        <v>142</v>
      </c>
      <c r="D129" s="139" t="s">
        <v>134</v>
      </c>
      <c r="E129" s="140" t="s">
        <v>937</v>
      </c>
      <c r="F129" s="141" t="s">
        <v>938</v>
      </c>
      <c r="G129" s="142" t="s">
        <v>231</v>
      </c>
      <c r="H129" s="143">
        <v>56.15</v>
      </c>
      <c r="I129" s="144"/>
      <c r="J129" s="144">
        <f t="shared" si="0"/>
        <v>0</v>
      </c>
      <c r="K129" s="145"/>
      <c r="L129" s="27"/>
      <c r="M129" s="146" t="s">
        <v>1</v>
      </c>
      <c r="N129" s="147" t="s">
        <v>34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138</v>
      </c>
      <c r="AT129" s="150" t="s">
        <v>134</v>
      </c>
      <c r="AU129" s="150" t="s">
        <v>139</v>
      </c>
      <c r="AY129" s="14" t="s">
        <v>131</v>
      </c>
      <c r="BE129" s="151">
        <f t="shared" si="4"/>
        <v>0</v>
      </c>
      <c r="BF129" s="151">
        <f t="shared" si="5"/>
        <v>0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139</v>
      </c>
      <c r="BK129" s="151">
        <f t="shared" si="9"/>
        <v>0</v>
      </c>
      <c r="BL129" s="14" t="s">
        <v>138</v>
      </c>
      <c r="BM129" s="150" t="s">
        <v>146</v>
      </c>
    </row>
    <row r="130" spans="1:65" s="2" customFormat="1" ht="24.15" customHeight="1">
      <c r="A130" s="26"/>
      <c r="B130" s="138"/>
      <c r="C130" s="157" t="s">
        <v>138</v>
      </c>
      <c r="D130" s="157" t="s">
        <v>363</v>
      </c>
      <c r="E130" s="158" t="s">
        <v>939</v>
      </c>
      <c r="F130" s="159" t="s">
        <v>940</v>
      </c>
      <c r="G130" s="160" t="s">
        <v>316</v>
      </c>
      <c r="H130" s="161">
        <v>11.23</v>
      </c>
      <c r="I130" s="162"/>
      <c r="J130" s="162">
        <f t="shared" si="0"/>
        <v>0</v>
      </c>
      <c r="K130" s="163"/>
      <c r="L130" s="164"/>
      <c r="M130" s="165" t="s">
        <v>1</v>
      </c>
      <c r="N130" s="166" t="s">
        <v>34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149</v>
      </c>
      <c r="AT130" s="150" t="s">
        <v>363</v>
      </c>
      <c r="AU130" s="150" t="s">
        <v>139</v>
      </c>
      <c r="AY130" s="14" t="s">
        <v>131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139</v>
      </c>
      <c r="BK130" s="151">
        <f t="shared" si="9"/>
        <v>0</v>
      </c>
      <c r="BL130" s="14" t="s">
        <v>138</v>
      </c>
      <c r="BM130" s="150" t="s">
        <v>149</v>
      </c>
    </row>
    <row r="131" spans="1:65" s="2" customFormat="1" ht="24.15" customHeight="1">
      <c r="A131" s="26"/>
      <c r="B131" s="138"/>
      <c r="C131" s="139" t="s">
        <v>150</v>
      </c>
      <c r="D131" s="139" t="s">
        <v>134</v>
      </c>
      <c r="E131" s="140" t="s">
        <v>941</v>
      </c>
      <c r="F131" s="141" t="s">
        <v>942</v>
      </c>
      <c r="G131" s="142" t="s">
        <v>231</v>
      </c>
      <c r="H131" s="143">
        <v>43.5</v>
      </c>
      <c r="I131" s="144"/>
      <c r="J131" s="144">
        <f t="shared" si="0"/>
        <v>0</v>
      </c>
      <c r="K131" s="145"/>
      <c r="L131" s="27"/>
      <c r="M131" s="146" t="s">
        <v>1</v>
      </c>
      <c r="N131" s="147" t="s">
        <v>34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138</v>
      </c>
      <c r="AT131" s="150" t="s">
        <v>134</v>
      </c>
      <c r="AU131" s="150" t="s">
        <v>139</v>
      </c>
      <c r="AY131" s="14" t="s">
        <v>131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139</v>
      </c>
      <c r="BK131" s="151">
        <f t="shared" si="9"/>
        <v>0</v>
      </c>
      <c r="BL131" s="14" t="s">
        <v>138</v>
      </c>
      <c r="BM131" s="150" t="s">
        <v>154</v>
      </c>
    </row>
    <row r="132" spans="1:65" s="2" customFormat="1" ht="24.15" customHeight="1">
      <c r="A132" s="26"/>
      <c r="B132" s="138"/>
      <c r="C132" s="157" t="s">
        <v>146</v>
      </c>
      <c r="D132" s="157" t="s">
        <v>363</v>
      </c>
      <c r="E132" s="158" t="s">
        <v>943</v>
      </c>
      <c r="F132" s="159" t="s">
        <v>944</v>
      </c>
      <c r="G132" s="160" t="s">
        <v>316</v>
      </c>
      <c r="H132" s="161">
        <v>8.6999999999999993</v>
      </c>
      <c r="I132" s="162"/>
      <c r="J132" s="162">
        <f t="shared" si="0"/>
        <v>0</v>
      </c>
      <c r="K132" s="163"/>
      <c r="L132" s="164"/>
      <c r="M132" s="165" t="s">
        <v>1</v>
      </c>
      <c r="N132" s="166" t="s">
        <v>34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149</v>
      </c>
      <c r="AT132" s="150" t="s">
        <v>363</v>
      </c>
      <c r="AU132" s="150" t="s">
        <v>139</v>
      </c>
      <c r="AY132" s="14" t="s">
        <v>131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139</v>
      </c>
      <c r="BK132" s="151">
        <f t="shared" si="9"/>
        <v>0</v>
      </c>
      <c r="BL132" s="14" t="s">
        <v>138</v>
      </c>
      <c r="BM132" s="150" t="s">
        <v>157</v>
      </c>
    </row>
    <row r="133" spans="1:65" s="2" customFormat="1" ht="14.4" customHeight="1">
      <c r="A133" s="26"/>
      <c r="B133" s="138"/>
      <c r="C133" s="139" t="s">
        <v>158</v>
      </c>
      <c r="D133" s="139" t="s">
        <v>134</v>
      </c>
      <c r="E133" s="140" t="s">
        <v>945</v>
      </c>
      <c r="F133" s="141" t="s">
        <v>946</v>
      </c>
      <c r="G133" s="142" t="s">
        <v>316</v>
      </c>
      <c r="H133" s="143">
        <v>8</v>
      </c>
      <c r="I133" s="144"/>
      <c r="J133" s="144">
        <f t="shared" si="0"/>
        <v>0</v>
      </c>
      <c r="K133" s="145"/>
      <c r="L133" s="27"/>
      <c r="M133" s="146" t="s">
        <v>1</v>
      </c>
      <c r="N133" s="147" t="s">
        <v>34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138</v>
      </c>
      <c r="AT133" s="150" t="s">
        <v>134</v>
      </c>
      <c r="AU133" s="150" t="s">
        <v>139</v>
      </c>
      <c r="AY133" s="14" t="s">
        <v>131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139</v>
      </c>
      <c r="BK133" s="151">
        <f t="shared" si="9"/>
        <v>0</v>
      </c>
      <c r="BL133" s="14" t="s">
        <v>138</v>
      </c>
      <c r="BM133" s="150" t="s">
        <v>161</v>
      </c>
    </row>
    <row r="134" spans="1:65" s="2" customFormat="1" ht="24.15" customHeight="1">
      <c r="A134" s="26"/>
      <c r="B134" s="138"/>
      <c r="C134" s="157" t="s">
        <v>149</v>
      </c>
      <c r="D134" s="157" t="s">
        <v>363</v>
      </c>
      <c r="E134" s="158" t="s">
        <v>947</v>
      </c>
      <c r="F134" s="159" t="s">
        <v>948</v>
      </c>
      <c r="G134" s="160" t="s">
        <v>316</v>
      </c>
      <c r="H134" s="161">
        <v>8</v>
      </c>
      <c r="I134" s="162"/>
      <c r="J134" s="162">
        <f t="shared" si="0"/>
        <v>0</v>
      </c>
      <c r="K134" s="163"/>
      <c r="L134" s="164"/>
      <c r="M134" s="165" t="s">
        <v>1</v>
      </c>
      <c r="N134" s="166" t="s">
        <v>34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149</v>
      </c>
      <c r="AT134" s="150" t="s">
        <v>363</v>
      </c>
      <c r="AU134" s="150" t="s">
        <v>139</v>
      </c>
      <c r="AY134" s="14" t="s">
        <v>131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139</v>
      </c>
      <c r="BK134" s="151">
        <f t="shared" si="9"/>
        <v>0</v>
      </c>
      <c r="BL134" s="14" t="s">
        <v>138</v>
      </c>
      <c r="BM134" s="150" t="s">
        <v>164</v>
      </c>
    </row>
    <row r="135" spans="1:65" s="2" customFormat="1" ht="14.4" customHeight="1">
      <c r="A135" s="26"/>
      <c r="B135" s="138"/>
      <c r="C135" s="139" t="s">
        <v>132</v>
      </c>
      <c r="D135" s="139" t="s">
        <v>134</v>
      </c>
      <c r="E135" s="140" t="s">
        <v>945</v>
      </c>
      <c r="F135" s="141" t="s">
        <v>946</v>
      </c>
      <c r="G135" s="142" t="s">
        <v>316</v>
      </c>
      <c r="H135" s="143">
        <v>5</v>
      </c>
      <c r="I135" s="144"/>
      <c r="J135" s="144">
        <f t="shared" si="0"/>
        <v>0</v>
      </c>
      <c r="K135" s="145"/>
      <c r="L135" s="27"/>
      <c r="M135" s="146" t="s">
        <v>1</v>
      </c>
      <c r="N135" s="147" t="s">
        <v>34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138</v>
      </c>
      <c r="AT135" s="150" t="s">
        <v>134</v>
      </c>
      <c r="AU135" s="150" t="s">
        <v>139</v>
      </c>
      <c r="AY135" s="14" t="s">
        <v>131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139</v>
      </c>
      <c r="BK135" s="151">
        <f t="shared" si="9"/>
        <v>0</v>
      </c>
      <c r="BL135" s="14" t="s">
        <v>138</v>
      </c>
      <c r="BM135" s="150" t="s">
        <v>167</v>
      </c>
    </row>
    <row r="136" spans="1:65" s="2" customFormat="1" ht="24.15" customHeight="1">
      <c r="A136" s="26"/>
      <c r="B136" s="138"/>
      <c r="C136" s="157" t="s">
        <v>154</v>
      </c>
      <c r="D136" s="157" t="s">
        <v>363</v>
      </c>
      <c r="E136" s="158" t="s">
        <v>949</v>
      </c>
      <c r="F136" s="159" t="s">
        <v>950</v>
      </c>
      <c r="G136" s="160" t="s">
        <v>316</v>
      </c>
      <c r="H136" s="161">
        <v>5</v>
      </c>
      <c r="I136" s="162"/>
      <c r="J136" s="162">
        <f t="shared" si="0"/>
        <v>0</v>
      </c>
      <c r="K136" s="163"/>
      <c r="L136" s="164"/>
      <c r="M136" s="165" t="s">
        <v>1</v>
      </c>
      <c r="N136" s="166" t="s">
        <v>34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149</v>
      </c>
      <c r="AT136" s="150" t="s">
        <v>363</v>
      </c>
      <c r="AU136" s="150" t="s">
        <v>139</v>
      </c>
      <c r="AY136" s="14" t="s">
        <v>131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139</v>
      </c>
      <c r="BK136" s="151">
        <f t="shared" si="9"/>
        <v>0</v>
      </c>
      <c r="BL136" s="14" t="s">
        <v>138</v>
      </c>
      <c r="BM136" s="150" t="s">
        <v>7</v>
      </c>
    </row>
    <row r="137" spans="1:65" s="2" customFormat="1" ht="14.4" customHeight="1">
      <c r="A137" s="26"/>
      <c r="B137" s="138"/>
      <c r="C137" s="139" t="s">
        <v>171</v>
      </c>
      <c r="D137" s="139" t="s">
        <v>134</v>
      </c>
      <c r="E137" s="140" t="s">
        <v>951</v>
      </c>
      <c r="F137" s="141" t="s">
        <v>952</v>
      </c>
      <c r="G137" s="142" t="s">
        <v>316</v>
      </c>
      <c r="H137" s="143">
        <v>15</v>
      </c>
      <c r="I137" s="144"/>
      <c r="J137" s="144">
        <f t="shared" si="0"/>
        <v>0</v>
      </c>
      <c r="K137" s="145"/>
      <c r="L137" s="27"/>
      <c r="M137" s="146" t="s">
        <v>1</v>
      </c>
      <c r="N137" s="147" t="s">
        <v>34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138</v>
      </c>
      <c r="AT137" s="150" t="s">
        <v>134</v>
      </c>
      <c r="AU137" s="150" t="s">
        <v>139</v>
      </c>
      <c r="AY137" s="14" t="s">
        <v>131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139</v>
      </c>
      <c r="BK137" s="151">
        <f t="shared" si="9"/>
        <v>0</v>
      </c>
      <c r="BL137" s="14" t="s">
        <v>138</v>
      </c>
      <c r="BM137" s="150" t="s">
        <v>174</v>
      </c>
    </row>
    <row r="138" spans="1:65" s="2" customFormat="1" ht="24.15" customHeight="1">
      <c r="A138" s="26"/>
      <c r="B138" s="138"/>
      <c r="C138" s="157" t="s">
        <v>157</v>
      </c>
      <c r="D138" s="157" t="s">
        <v>363</v>
      </c>
      <c r="E138" s="158" t="s">
        <v>953</v>
      </c>
      <c r="F138" s="159" t="s">
        <v>954</v>
      </c>
      <c r="G138" s="160" t="s">
        <v>316</v>
      </c>
      <c r="H138" s="161">
        <v>15</v>
      </c>
      <c r="I138" s="162"/>
      <c r="J138" s="162">
        <f t="shared" si="0"/>
        <v>0</v>
      </c>
      <c r="K138" s="163"/>
      <c r="L138" s="164"/>
      <c r="M138" s="165" t="s">
        <v>1</v>
      </c>
      <c r="N138" s="166" t="s">
        <v>34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149</v>
      </c>
      <c r="AT138" s="150" t="s">
        <v>363</v>
      </c>
      <c r="AU138" s="150" t="s">
        <v>139</v>
      </c>
      <c r="AY138" s="14" t="s">
        <v>131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139</v>
      </c>
      <c r="BK138" s="151">
        <f t="shared" si="9"/>
        <v>0</v>
      </c>
      <c r="BL138" s="14" t="s">
        <v>138</v>
      </c>
      <c r="BM138" s="150" t="s">
        <v>177</v>
      </c>
    </row>
    <row r="139" spans="1:65" s="2" customFormat="1" ht="14.4" customHeight="1">
      <c r="A139" s="26"/>
      <c r="B139" s="138"/>
      <c r="C139" s="139" t="s">
        <v>178</v>
      </c>
      <c r="D139" s="139" t="s">
        <v>134</v>
      </c>
      <c r="E139" s="140" t="s">
        <v>951</v>
      </c>
      <c r="F139" s="141" t="s">
        <v>952</v>
      </c>
      <c r="G139" s="142" t="s">
        <v>316</v>
      </c>
      <c r="H139" s="143">
        <v>7</v>
      </c>
      <c r="I139" s="144"/>
      <c r="J139" s="144">
        <f t="shared" si="0"/>
        <v>0</v>
      </c>
      <c r="K139" s="145"/>
      <c r="L139" s="27"/>
      <c r="M139" s="146" t="s">
        <v>1</v>
      </c>
      <c r="N139" s="147" t="s">
        <v>34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138</v>
      </c>
      <c r="AT139" s="150" t="s">
        <v>134</v>
      </c>
      <c r="AU139" s="150" t="s">
        <v>139</v>
      </c>
      <c r="AY139" s="14" t="s">
        <v>131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139</v>
      </c>
      <c r="BK139" s="151">
        <f t="shared" si="9"/>
        <v>0</v>
      </c>
      <c r="BL139" s="14" t="s">
        <v>138</v>
      </c>
      <c r="BM139" s="150" t="s">
        <v>181</v>
      </c>
    </row>
    <row r="140" spans="1:65" s="2" customFormat="1" ht="24.15" customHeight="1">
      <c r="A140" s="26"/>
      <c r="B140" s="138"/>
      <c r="C140" s="157" t="s">
        <v>161</v>
      </c>
      <c r="D140" s="157" t="s">
        <v>363</v>
      </c>
      <c r="E140" s="158" t="s">
        <v>955</v>
      </c>
      <c r="F140" s="159" t="s">
        <v>956</v>
      </c>
      <c r="G140" s="160" t="s">
        <v>316</v>
      </c>
      <c r="H140" s="161">
        <v>7</v>
      </c>
      <c r="I140" s="162"/>
      <c r="J140" s="162">
        <f t="shared" si="0"/>
        <v>0</v>
      </c>
      <c r="K140" s="163"/>
      <c r="L140" s="164"/>
      <c r="M140" s="165" t="s">
        <v>1</v>
      </c>
      <c r="N140" s="166" t="s">
        <v>34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149</v>
      </c>
      <c r="AT140" s="150" t="s">
        <v>363</v>
      </c>
      <c r="AU140" s="150" t="s">
        <v>139</v>
      </c>
      <c r="AY140" s="14" t="s">
        <v>131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139</v>
      </c>
      <c r="BK140" s="151">
        <f t="shared" si="9"/>
        <v>0</v>
      </c>
      <c r="BL140" s="14" t="s">
        <v>138</v>
      </c>
      <c r="BM140" s="150" t="s">
        <v>184</v>
      </c>
    </row>
    <row r="141" spans="1:65" s="2" customFormat="1" ht="14.4" customHeight="1">
      <c r="A141" s="26"/>
      <c r="B141" s="138"/>
      <c r="C141" s="139" t="s">
        <v>185</v>
      </c>
      <c r="D141" s="139" t="s">
        <v>134</v>
      </c>
      <c r="E141" s="140" t="s">
        <v>957</v>
      </c>
      <c r="F141" s="141" t="s">
        <v>958</v>
      </c>
      <c r="G141" s="142" t="s">
        <v>316</v>
      </c>
      <c r="H141" s="143">
        <v>3</v>
      </c>
      <c r="I141" s="144"/>
      <c r="J141" s="144">
        <f t="shared" si="0"/>
        <v>0</v>
      </c>
      <c r="K141" s="145"/>
      <c r="L141" s="27"/>
      <c r="M141" s="146" t="s">
        <v>1</v>
      </c>
      <c r="N141" s="147" t="s">
        <v>34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138</v>
      </c>
      <c r="AT141" s="150" t="s">
        <v>134</v>
      </c>
      <c r="AU141" s="150" t="s">
        <v>139</v>
      </c>
      <c r="AY141" s="14" t="s">
        <v>131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139</v>
      </c>
      <c r="BK141" s="151">
        <f t="shared" si="9"/>
        <v>0</v>
      </c>
      <c r="BL141" s="14" t="s">
        <v>138</v>
      </c>
      <c r="BM141" s="150" t="s">
        <v>188</v>
      </c>
    </row>
    <row r="142" spans="1:65" s="2" customFormat="1" ht="24.15" customHeight="1">
      <c r="A142" s="26"/>
      <c r="B142" s="138"/>
      <c r="C142" s="157" t="s">
        <v>164</v>
      </c>
      <c r="D142" s="157" t="s">
        <v>363</v>
      </c>
      <c r="E142" s="158" t="s">
        <v>959</v>
      </c>
      <c r="F142" s="159" t="s">
        <v>960</v>
      </c>
      <c r="G142" s="160" t="s">
        <v>316</v>
      </c>
      <c r="H142" s="161">
        <v>3</v>
      </c>
      <c r="I142" s="162"/>
      <c r="J142" s="162">
        <f t="shared" si="0"/>
        <v>0</v>
      </c>
      <c r="K142" s="163"/>
      <c r="L142" s="164"/>
      <c r="M142" s="165" t="s">
        <v>1</v>
      </c>
      <c r="N142" s="166" t="s">
        <v>34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149</v>
      </c>
      <c r="AT142" s="150" t="s">
        <v>363</v>
      </c>
      <c r="AU142" s="150" t="s">
        <v>139</v>
      </c>
      <c r="AY142" s="14" t="s">
        <v>131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139</v>
      </c>
      <c r="BK142" s="151">
        <f t="shared" si="9"/>
        <v>0</v>
      </c>
      <c r="BL142" s="14" t="s">
        <v>138</v>
      </c>
      <c r="BM142" s="150" t="s">
        <v>191</v>
      </c>
    </row>
    <row r="143" spans="1:65" s="2" customFormat="1" ht="24.15" customHeight="1">
      <c r="A143" s="26"/>
      <c r="B143" s="138"/>
      <c r="C143" s="139" t="s">
        <v>196</v>
      </c>
      <c r="D143" s="139" t="s">
        <v>134</v>
      </c>
      <c r="E143" s="140" t="s">
        <v>961</v>
      </c>
      <c r="F143" s="141" t="s">
        <v>962</v>
      </c>
      <c r="G143" s="142" t="s">
        <v>231</v>
      </c>
      <c r="H143" s="143">
        <v>15.5</v>
      </c>
      <c r="I143" s="144"/>
      <c r="J143" s="144">
        <f t="shared" si="0"/>
        <v>0</v>
      </c>
      <c r="K143" s="145"/>
      <c r="L143" s="27"/>
      <c r="M143" s="146" t="s">
        <v>1</v>
      </c>
      <c r="N143" s="147" t="s">
        <v>34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138</v>
      </c>
      <c r="AT143" s="150" t="s">
        <v>134</v>
      </c>
      <c r="AU143" s="150" t="s">
        <v>139</v>
      </c>
      <c r="AY143" s="14" t="s">
        <v>131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139</v>
      </c>
      <c r="BK143" s="151">
        <f t="shared" si="9"/>
        <v>0</v>
      </c>
      <c r="BL143" s="14" t="s">
        <v>138</v>
      </c>
      <c r="BM143" s="150" t="s">
        <v>199</v>
      </c>
    </row>
    <row r="144" spans="1:65" s="2" customFormat="1" ht="24.15" customHeight="1">
      <c r="A144" s="26"/>
      <c r="B144" s="138"/>
      <c r="C144" s="157" t="s">
        <v>167</v>
      </c>
      <c r="D144" s="157" t="s">
        <v>363</v>
      </c>
      <c r="E144" s="158" t="s">
        <v>963</v>
      </c>
      <c r="F144" s="159" t="s">
        <v>964</v>
      </c>
      <c r="G144" s="160" t="s">
        <v>231</v>
      </c>
      <c r="H144" s="161">
        <v>15.5</v>
      </c>
      <c r="I144" s="162"/>
      <c r="J144" s="162">
        <f t="shared" si="0"/>
        <v>0</v>
      </c>
      <c r="K144" s="163"/>
      <c r="L144" s="164"/>
      <c r="M144" s="165" t="s">
        <v>1</v>
      </c>
      <c r="N144" s="166" t="s">
        <v>34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149</v>
      </c>
      <c r="AT144" s="150" t="s">
        <v>363</v>
      </c>
      <c r="AU144" s="150" t="s">
        <v>139</v>
      </c>
      <c r="AY144" s="14" t="s">
        <v>131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139</v>
      </c>
      <c r="BK144" s="151">
        <f t="shared" si="9"/>
        <v>0</v>
      </c>
      <c r="BL144" s="14" t="s">
        <v>138</v>
      </c>
      <c r="BM144" s="150" t="s">
        <v>202</v>
      </c>
    </row>
    <row r="145" spans="1:65" s="2" customFormat="1" ht="24.15" customHeight="1">
      <c r="A145" s="26"/>
      <c r="B145" s="138"/>
      <c r="C145" s="157" t="s">
        <v>205</v>
      </c>
      <c r="D145" s="157" t="s">
        <v>363</v>
      </c>
      <c r="E145" s="158" t="s">
        <v>965</v>
      </c>
      <c r="F145" s="159" t="s">
        <v>966</v>
      </c>
      <c r="G145" s="160" t="s">
        <v>316</v>
      </c>
      <c r="H145" s="161">
        <v>2</v>
      </c>
      <c r="I145" s="162"/>
      <c r="J145" s="162">
        <f t="shared" si="0"/>
        <v>0</v>
      </c>
      <c r="K145" s="163"/>
      <c r="L145" s="164"/>
      <c r="M145" s="165" t="s">
        <v>1</v>
      </c>
      <c r="N145" s="166" t="s">
        <v>34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149</v>
      </c>
      <c r="AT145" s="150" t="s">
        <v>363</v>
      </c>
      <c r="AU145" s="150" t="s">
        <v>139</v>
      </c>
      <c r="AY145" s="14" t="s">
        <v>131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139</v>
      </c>
      <c r="BK145" s="151">
        <f t="shared" si="9"/>
        <v>0</v>
      </c>
      <c r="BL145" s="14" t="s">
        <v>138</v>
      </c>
      <c r="BM145" s="150" t="s">
        <v>208</v>
      </c>
    </row>
    <row r="146" spans="1:65" s="2" customFormat="1" ht="14.4" customHeight="1">
      <c r="A146" s="26"/>
      <c r="B146" s="138"/>
      <c r="C146" s="139" t="s">
        <v>7</v>
      </c>
      <c r="D146" s="139" t="s">
        <v>134</v>
      </c>
      <c r="E146" s="140" t="s">
        <v>967</v>
      </c>
      <c r="F146" s="141" t="s">
        <v>968</v>
      </c>
      <c r="G146" s="142" t="s">
        <v>316</v>
      </c>
      <c r="H146" s="143">
        <v>11</v>
      </c>
      <c r="I146" s="144"/>
      <c r="J146" s="144">
        <f t="shared" si="0"/>
        <v>0</v>
      </c>
      <c r="K146" s="145"/>
      <c r="L146" s="27"/>
      <c r="M146" s="146" t="s">
        <v>1</v>
      </c>
      <c r="N146" s="147" t="s">
        <v>34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138</v>
      </c>
      <c r="AT146" s="150" t="s">
        <v>134</v>
      </c>
      <c r="AU146" s="150" t="s">
        <v>139</v>
      </c>
      <c r="AY146" s="14" t="s">
        <v>131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139</v>
      </c>
      <c r="BK146" s="151">
        <f t="shared" si="9"/>
        <v>0</v>
      </c>
      <c r="BL146" s="14" t="s">
        <v>138</v>
      </c>
      <c r="BM146" s="150" t="s">
        <v>213</v>
      </c>
    </row>
    <row r="147" spans="1:65" s="2" customFormat="1" ht="24.15" customHeight="1">
      <c r="A147" s="26"/>
      <c r="B147" s="138"/>
      <c r="C147" s="157" t="s">
        <v>216</v>
      </c>
      <c r="D147" s="157" t="s">
        <v>363</v>
      </c>
      <c r="E147" s="158" t="s">
        <v>969</v>
      </c>
      <c r="F147" s="159" t="s">
        <v>970</v>
      </c>
      <c r="G147" s="160" t="s">
        <v>316</v>
      </c>
      <c r="H147" s="161">
        <v>11</v>
      </c>
      <c r="I147" s="162"/>
      <c r="J147" s="162">
        <f t="shared" si="0"/>
        <v>0</v>
      </c>
      <c r="K147" s="163"/>
      <c r="L147" s="164"/>
      <c r="M147" s="165" t="s">
        <v>1</v>
      </c>
      <c r="N147" s="166" t="s">
        <v>34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149</v>
      </c>
      <c r="AT147" s="150" t="s">
        <v>363</v>
      </c>
      <c r="AU147" s="150" t="s">
        <v>139</v>
      </c>
      <c r="AY147" s="14" t="s">
        <v>131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139</v>
      </c>
      <c r="BK147" s="151">
        <f t="shared" si="9"/>
        <v>0</v>
      </c>
      <c r="BL147" s="14" t="s">
        <v>138</v>
      </c>
      <c r="BM147" s="150" t="s">
        <v>220</v>
      </c>
    </row>
    <row r="148" spans="1:65" s="2" customFormat="1" ht="14.4" customHeight="1">
      <c r="A148" s="26"/>
      <c r="B148" s="138"/>
      <c r="C148" s="139" t="s">
        <v>174</v>
      </c>
      <c r="D148" s="139" t="s">
        <v>134</v>
      </c>
      <c r="E148" s="140" t="s">
        <v>971</v>
      </c>
      <c r="F148" s="141" t="s">
        <v>972</v>
      </c>
      <c r="G148" s="142" t="s">
        <v>316</v>
      </c>
      <c r="H148" s="143">
        <v>8</v>
      </c>
      <c r="I148" s="144"/>
      <c r="J148" s="144">
        <f t="shared" si="0"/>
        <v>0</v>
      </c>
      <c r="K148" s="145"/>
      <c r="L148" s="27"/>
      <c r="M148" s="146" t="s">
        <v>1</v>
      </c>
      <c r="N148" s="147" t="s">
        <v>34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138</v>
      </c>
      <c r="AT148" s="150" t="s">
        <v>134</v>
      </c>
      <c r="AU148" s="150" t="s">
        <v>139</v>
      </c>
      <c r="AY148" s="14" t="s">
        <v>131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139</v>
      </c>
      <c r="BK148" s="151">
        <f t="shared" si="9"/>
        <v>0</v>
      </c>
      <c r="BL148" s="14" t="s">
        <v>138</v>
      </c>
      <c r="BM148" s="150" t="s">
        <v>225</v>
      </c>
    </row>
    <row r="149" spans="1:65" s="2" customFormat="1" ht="24.15" customHeight="1">
      <c r="A149" s="26"/>
      <c r="B149" s="138"/>
      <c r="C149" s="157" t="s">
        <v>228</v>
      </c>
      <c r="D149" s="157" t="s">
        <v>363</v>
      </c>
      <c r="E149" s="158" t="s">
        <v>973</v>
      </c>
      <c r="F149" s="159" t="s">
        <v>974</v>
      </c>
      <c r="G149" s="160" t="s">
        <v>316</v>
      </c>
      <c r="H149" s="161">
        <v>8</v>
      </c>
      <c r="I149" s="162"/>
      <c r="J149" s="162">
        <f t="shared" si="0"/>
        <v>0</v>
      </c>
      <c r="K149" s="163"/>
      <c r="L149" s="164"/>
      <c r="M149" s="165" t="s">
        <v>1</v>
      </c>
      <c r="N149" s="166" t="s">
        <v>34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149</v>
      </c>
      <c r="AT149" s="150" t="s">
        <v>363</v>
      </c>
      <c r="AU149" s="150" t="s">
        <v>139</v>
      </c>
      <c r="AY149" s="14" t="s">
        <v>131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139</v>
      </c>
      <c r="BK149" s="151">
        <f t="shared" si="9"/>
        <v>0</v>
      </c>
      <c r="BL149" s="14" t="s">
        <v>138</v>
      </c>
      <c r="BM149" s="150" t="s">
        <v>232</v>
      </c>
    </row>
    <row r="150" spans="1:65" s="2" customFormat="1" ht="14.4" customHeight="1">
      <c r="A150" s="26"/>
      <c r="B150" s="138"/>
      <c r="C150" s="139" t="s">
        <v>177</v>
      </c>
      <c r="D150" s="139" t="s">
        <v>134</v>
      </c>
      <c r="E150" s="140" t="s">
        <v>975</v>
      </c>
      <c r="F150" s="141" t="s">
        <v>976</v>
      </c>
      <c r="G150" s="142" t="s">
        <v>231</v>
      </c>
      <c r="H150" s="143">
        <v>114.79</v>
      </c>
      <c r="I150" s="144"/>
      <c r="J150" s="144">
        <f t="shared" si="0"/>
        <v>0</v>
      </c>
      <c r="K150" s="145"/>
      <c r="L150" s="27"/>
      <c r="M150" s="146" t="s">
        <v>1</v>
      </c>
      <c r="N150" s="147" t="s">
        <v>34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138</v>
      </c>
      <c r="AT150" s="150" t="s">
        <v>134</v>
      </c>
      <c r="AU150" s="150" t="s">
        <v>139</v>
      </c>
      <c r="AY150" s="14" t="s">
        <v>131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139</v>
      </c>
      <c r="BK150" s="151">
        <f t="shared" si="9"/>
        <v>0</v>
      </c>
      <c r="BL150" s="14" t="s">
        <v>138</v>
      </c>
      <c r="BM150" s="150" t="s">
        <v>235</v>
      </c>
    </row>
    <row r="151" spans="1:65" s="12" customFormat="1" ht="25.95" customHeight="1">
      <c r="B151" s="126"/>
      <c r="D151" s="127" t="s">
        <v>67</v>
      </c>
      <c r="E151" s="128" t="s">
        <v>192</v>
      </c>
      <c r="F151" s="128" t="s">
        <v>193</v>
      </c>
      <c r="J151" s="129">
        <f>BK151</f>
        <v>0</v>
      </c>
      <c r="L151" s="126"/>
      <c r="M151" s="130"/>
      <c r="N151" s="131"/>
      <c r="O151" s="131"/>
      <c r="P151" s="132">
        <f>P152+P158+P162+P170+P188</f>
        <v>0</v>
      </c>
      <c r="Q151" s="131"/>
      <c r="R151" s="132">
        <f>R152+R158+R162+R170+R188</f>
        <v>0</v>
      </c>
      <c r="S151" s="131"/>
      <c r="T151" s="133">
        <f>T152+T158+T162+T170+T188</f>
        <v>0</v>
      </c>
      <c r="AR151" s="127" t="s">
        <v>139</v>
      </c>
      <c r="AT151" s="134" t="s">
        <v>67</v>
      </c>
      <c r="AU151" s="134" t="s">
        <v>68</v>
      </c>
      <c r="AY151" s="127" t="s">
        <v>131</v>
      </c>
      <c r="BK151" s="135">
        <f>BK152+BK158+BK162+BK170+BK188</f>
        <v>0</v>
      </c>
    </row>
    <row r="152" spans="1:65" s="12" customFormat="1" ht="22.95" customHeight="1">
      <c r="B152" s="126"/>
      <c r="D152" s="127" t="s">
        <v>67</v>
      </c>
      <c r="E152" s="136" t="s">
        <v>203</v>
      </c>
      <c r="F152" s="136" t="s">
        <v>204</v>
      </c>
      <c r="J152" s="137">
        <f>BK152</f>
        <v>0</v>
      </c>
      <c r="L152" s="126"/>
      <c r="M152" s="130"/>
      <c r="N152" s="131"/>
      <c r="O152" s="131"/>
      <c r="P152" s="132">
        <f>SUM(P153:P157)</f>
        <v>0</v>
      </c>
      <c r="Q152" s="131"/>
      <c r="R152" s="132">
        <f>SUM(R153:R157)</f>
        <v>0</v>
      </c>
      <c r="S152" s="131"/>
      <c r="T152" s="133">
        <f>SUM(T153:T157)</f>
        <v>0</v>
      </c>
      <c r="AR152" s="127" t="s">
        <v>139</v>
      </c>
      <c r="AT152" s="134" t="s">
        <v>67</v>
      </c>
      <c r="AU152" s="134" t="s">
        <v>75</v>
      </c>
      <c r="AY152" s="127" t="s">
        <v>131</v>
      </c>
      <c r="BK152" s="135">
        <f>SUM(BK153:BK157)</f>
        <v>0</v>
      </c>
    </row>
    <row r="153" spans="1:65" s="2" customFormat="1" ht="24.15" customHeight="1">
      <c r="A153" s="26"/>
      <c r="B153" s="138"/>
      <c r="C153" s="139" t="s">
        <v>238</v>
      </c>
      <c r="D153" s="139" t="s">
        <v>134</v>
      </c>
      <c r="E153" s="140" t="s">
        <v>977</v>
      </c>
      <c r="F153" s="141" t="s">
        <v>978</v>
      </c>
      <c r="G153" s="142" t="s">
        <v>231</v>
      </c>
      <c r="H153" s="143">
        <v>170</v>
      </c>
      <c r="I153" s="144"/>
      <c r="J153" s="144">
        <f>ROUND(I153*H153,2)</f>
        <v>0</v>
      </c>
      <c r="K153" s="145"/>
      <c r="L153" s="27"/>
      <c r="M153" s="146" t="s">
        <v>1</v>
      </c>
      <c r="N153" s="147" t="s">
        <v>34</v>
      </c>
      <c r="O153" s="148">
        <v>0</v>
      </c>
      <c r="P153" s="148">
        <f>O153*H153</f>
        <v>0</v>
      </c>
      <c r="Q153" s="148">
        <v>0</v>
      </c>
      <c r="R153" s="148">
        <f>Q153*H153</f>
        <v>0</v>
      </c>
      <c r="S153" s="148">
        <v>0</v>
      </c>
      <c r="T153" s="149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164</v>
      </c>
      <c r="AT153" s="150" t="s">
        <v>134</v>
      </c>
      <c r="AU153" s="150" t="s">
        <v>139</v>
      </c>
      <c r="AY153" s="14" t="s">
        <v>131</v>
      </c>
      <c r="BE153" s="151">
        <f>IF(N153="základná",J153,0)</f>
        <v>0</v>
      </c>
      <c r="BF153" s="151">
        <f>IF(N153="znížená",J153,0)</f>
        <v>0</v>
      </c>
      <c r="BG153" s="151">
        <f>IF(N153="zákl. prenesená",J153,0)</f>
        <v>0</v>
      </c>
      <c r="BH153" s="151">
        <f>IF(N153="zníž. prenesená",J153,0)</f>
        <v>0</v>
      </c>
      <c r="BI153" s="151">
        <f>IF(N153="nulová",J153,0)</f>
        <v>0</v>
      </c>
      <c r="BJ153" s="14" t="s">
        <v>139</v>
      </c>
      <c r="BK153" s="151">
        <f>ROUND(I153*H153,2)</f>
        <v>0</v>
      </c>
      <c r="BL153" s="14" t="s">
        <v>164</v>
      </c>
      <c r="BM153" s="150" t="s">
        <v>241</v>
      </c>
    </row>
    <row r="154" spans="1:65" s="2" customFormat="1" ht="14.4" customHeight="1">
      <c r="A154" s="26"/>
      <c r="B154" s="138"/>
      <c r="C154" s="139" t="s">
        <v>181</v>
      </c>
      <c r="D154" s="139" t="s">
        <v>134</v>
      </c>
      <c r="E154" s="140" t="s">
        <v>979</v>
      </c>
      <c r="F154" s="141" t="s">
        <v>980</v>
      </c>
      <c r="G154" s="142" t="s">
        <v>231</v>
      </c>
      <c r="H154" s="143">
        <v>189</v>
      </c>
      <c r="I154" s="144"/>
      <c r="J154" s="144">
        <f>ROUND(I154*H154,2)</f>
        <v>0</v>
      </c>
      <c r="K154" s="145"/>
      <c r="L154" s="27"/>
      <c r="M154" s="146" t="s">
        <v>1</v>
      </c>
      <c r="N154" s="147" t="s">
        <v>34</v>
      </c>
      <c r="O154" s="148">
        <v>0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164</v>
      </c>
      <c r="AT154" s="150" t="s">
        <v>134</v>
      </c>
      <c r="AU154" s="150" t="s">
        <v>139</v>
      </c>
      <c r="AY154" s="14" t="s">
        <v>131</v>
      </c>
      <c r="BE154" s="151">
        <f>IF(N154="základná",J154,0)</f>
        <v>0</v>
      </c>
      <c r="BF154" s="151">
        <f>IF(N154="znížená",J154,0)</f>
        <v>0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139</v>
      </c>
      <c r="BK154" s="151">
        <f>ROUND(I154*H154,2)</f>
        <v>0</v>
      </c>
      <c r="BL154" s="14" t="s">
        <v>164</v>
      </c>
      <c r="BM154" s="150" t="s">
        <v>246</v>
      </c>
    </row>
    <row r="155" spans="1:65" s="2" customFormat="1" ht="24.15" customHeight="1">
      <c r="A155" s="26"/>
      <c r="B155" s="138"/>
      <c r="C155" s="157" t="s">
        <v>249</v>
      </c>
      <c r="D155" s="157" t="s">
        <v>363</v>
      </c>
      <c r="E155" s="158" t="s">
        <v>981</v>
      </c>
      <c r="F155" s="159" t="s">
        <v>982</v>
      </c>
      <c r="G155" s="160" t="s">
        <v>231</v>
      </c>
      <c r="H155" s="161">
        <v>189</v>
      </c>
      <c r="I155" s="162"/>
      <c r="J155" s="162">
        <f>ROUND(I155*H155,2)</f>
        <v>0</v>
      </c>
      <c r="K155" s="163"/>
      <c r="L155" s="164"/>
      <c r="M155" s="165" t="s">
        <v>1</v>
      </c>
      <c r="N155" s="166" t="s">
        <v>34</v>
      </c>
      <c r="O155" s="148">
        <v>0</v>
      </c>
      <c r="P155" s="148">
        <f>O155*H155</f>
        <v>0</v>
      </c>
      <c r="Q155" s="148">
        <v>0</v>
      </c>
      <c r="R155" s="148">
        <f>Q155*H155</f>
        <v>0</v>
      </c>
      <c r="S155" s="148">
        <v>0</v>
      </c>
      <c r="T155" s="149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191</v>
      </c>
      <c r="AT155" s="150" t="s">
        <v>363</v>
      </c>
      <c r="AU155" s="150" t="s">
        <v>139</v>
      </c>
      <c r="AY155" s="14" t="s">
        <v>131</v>
      </c>
      <c r="BE155" s="151">
        <f>IF(N155="základná",J155,0)</f>
        <v>0</v>
      </c>
      <c r="BF155" s="151">
        <f>IF(N155="znížená",J155,0)</f>
        <v>0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139</v>
      </c>
      <c r="BK155" s="151">
        <f>ROUND(I155*H155,2)</f>
        <v>0</v>
      </c>
      <c r="BL155" s="14" t="s">
        <v>164</v>
      </c>
      <c r="BM155" s="150" t="s">
        <v>253</v>
      </c>
    </row>
    <row r="156" spans="1:65" s="2" customFormat="1" ht="24.15" customHeight="1">
      <c r="A156" s="26"/>
      <c r="B156" s="138"/>
      <c r="C156" s="157" t="s">
        <v>184</v>
      </c>
      <c r="D156" s="157" t="s">
        <v>363</v>
      </c>
      <c r="E156" s="158" t="s">
        <v>983</v>
      </c>
      <c r="F156" s="159" t="s">
        <v>984</v>
      </c>
      <c r="G156" s="160" t="s">
        <v>231</v>
      </c>
      <c r="H156" s="161">
        <v>170</v>
      </c>
      <c r="I156" s="162"/>
      <c r="J156" s="162">
        <f>ROUND(I156*H156,2)</f>
        <v>0</v>
      </c>
      <c r="K156" s="163"/>
      <c r="L156" s="164"/>
      <c r="M156" s="165" t="s">
        <v>1</v>
      </c>
      <c r="N156" s="166" t="s">
        <v>34</v>
      </c>
      <c r="O156" s="148">
        <v>0</v>
      </c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191</v>
      </c>
      <c r="AT156" s="150" t="s">
        <v>363</v>
      </c>
      <c r="AU156" s="150" t="s">
        <v>139</v>
      </c>
      <c r="AY156" s="14" t="s">
        <v>131</v>
      </c>
      <c r="BE156" s="151">
        <f>IF(N156="základná",J156,0)</f>
        <v>0</v>
      </c>
      <c r="BF156" s="151">
        <f>IF(N156="znížená",J156,0)</f>
        <v>0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139</v>
      </c>
      <c r="BK156" s="151">
        <f>ROUND(I156*H156,2)</f>
        <v>0</v>
      </c>
      <c r="BL156" s="14" t="s">
        <v>164</v>
      </c>
      <c r="BM156" s="150" t="s">
        <v>258</v>
      </c>
    </row>
    <row r="157" spans="1:65" s="2" customFormat="1" ht="24.15" customHeight="1">
      <c r="A157" s="26"/>
      <c r="B157" s="138"/>
      <c r="C157" s="139" t="s">
        <v>261</v>
      </c>
      <c r="D157" s="139" t="s">
        <v>134</v>
      </c>
      <c r="E157" s="140" t="s">
        <v>454</v>
      </c>
      <c r="F157" s="141" t="s">
        <v>455</v>
      </c>
      <c r="G157" s="142" t="s">
        <v>170</v>
      </c>
      <c r="H157" s="143">
        <v>5.8000000000000003E-2</v>
      </c>
      <c r="I157" s="144"/>
      <c r="J157" s="144">
        <f>ROUND(I157*H157,2)</f>
        <v>0</v>
      </c>
      <c r="K157" s="145"/>
      <c r="L157" s="27"/>
      <c r="M157" s="146" t="s">
        <v>1</v>
      </c>
      <c r="N157" s="147" t="s">
        <v>34</v>
      </c>
      <c r="O157" s="148">
        <v>0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164</v>
      </c>
      <c r="AT157" s="150" t="s">
        <v>134</v>
      </c>
      <c r="AU157" s="150" t="s">
        <v>139</v>
      </c>
      <c r="AY157" s="14" t="s">
        <v>131</v>
      </c>
      <c r="BE157" s="151">
        <f>IF(N157="základná",J157,0)</f>
        <v>0</v>
      </c>
      <c r="BF157" s="151">
        <f>IF(N157="znížená",J157,0)</f>
        <v>0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139</v>
      </c>
      <c r="BK157" s="151">
        <f>ROUND(I157*H157,2)</f>
        <v>0</v>
      </c>
      <c r="BL157" s="14" t="s">
        <v>164</v>
      </c>
      <c r="BM157" s="150" t="s">
        <v>264</v>
      </c>
    </row>
    <row r="158" spans="1:65" s="12" customFormat="1" ht="22.95" customHeight="1">
      <c r="B158" s="126"/>
      <c r="D158" s="127" t="s">
        <v>67</v>
      </c>
      <c r="E158" s="136" t="s">
        <v>209</v>
      </c>
      <c r="F158" s="136" t="s">
        <v>985</v>
      </c>
      <c r="J158" s="137">
        <f>BK158</f>
        <v>0</v>
      </c>
      <c r="L158" s="126"/>
      <c r="M158" s="130"/>
      <c r="N158" s="131"/>
      <c r="O158" s="131"/>
      <c r="P158" s="132">
        <f>SUM(P159:P161)</f>
        <v>0</v>
      </c>
      <c r="Q158" s="131"/>
      <c r="R158" s="132">
        <f>SUM(R159:R161)</f>
        <v>0</v>
      </c>
      <c r="S158" s="131"/>
      <c r="T158" s="133">
        <f>SUM(T159:T161)</f>
        <v>0</v>
      </c>
      <c r="AR158" s="127" t="s">
        <v>139</v>
      </c>
      <c r="AT158" s="134" t="s">
        <v>67</v>
      </c>
      <c r="AU158" s="134" t="s">
        <v>75</v>
      </c>
      <c r="AY158" s="127" t="s">
        <v>131</v>
      </c>
      <c r="BK158" s="135">
        <f>SUM(BK159:BK161)</f>
        <v>0</v>
      </c>
    </row>
    <row r="159" spans="1:65" s="2" customFormat="1" ht="14.4" customHeight="1">
      <c r="A159" s="26"/>
      <c r="B159" s="138"/>
      <c r="C159" s="139" t="s">
        <v>188</v>
      </c>
      <c r="D159" s="139" t="s">
        <v>134</v>
      </c>
      <c r="E159" s="140" t="s">
        <v>986</v>
      </c>
      <c r="F159" s="141" t="s">
        <v>987</v>
      </c>
      <c r="G159" s="142" t="s">
        <v>231</v>
      </c>
      <c r="H159" s="143">
        <v>15</v>
      </c>
      <c r="I159" s="144"/>
      <c r="J159" s="144">
        <f>ROUND(I159*H159,2)</f>
        <v>0</v>
      </c>
      <c r="K159" s="145"/>
      <c r="L159" s="27"/>
      <c r="M159" s="146" t="s">
        <v>1</v>
      </c>
      <c r="N159" s="147" t="s">
        <v>34</v>
      </c>
      <c r="O159" s="148">
        <v>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164</v>
      </c>
      <c r="AT159" s="150" t="s">
        <v>134</v>
      </c>
      <c r="AU159" s="150" t="s">
        <v>139</v>
      </c>
      <c r="AY159" s="14" t="s">
        <v>131</v>
      </c>
      <c r="BE159" s="151">
        <f>IF(N159="základná",J159,0)</f>
        <v>0</v>
      </c>
      <c r="BF159" s="151">
        <f>IF(N159="znížená",J159,0)</f>
        <v>0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139</v>
      </c>
      <c r="BK159" s="151">
        <f>ROUND(I159*H159,2)</f>
        <v>0</v>
      </c>
      <c r="BL159" s="14" t="s">
        <v>164</v>
      </c>
      <c r="BM159" s="150" t="s">
        <v>340</v>
      </c>
    </row>
    <row r="160" spans="1:65" s="2" customFormat="1" ht="14.4" customHeight="1">
      <c r="A160" s="26"/>
      <c r="B160" s="138"/>
      <c r="C160" s="139" t="s">
        <v>341</v>
      </c>
      <c r="D160" s="139" t="s">
        <v>134</v>
      </c>
      <c r="E160" s="140" t="s">
        <v>988</v>
      </c>
      <c r="F160" s="141" t="s">
        <v>989</v>
      </c>
      <c r="G160" s="142" t="s">
        <v>231</v>
      </c>
      <c r="H160" s="143">
        <v>39</v>
      </c>
      <c r="I160" s="144"/>
      <c r="J160" s="144">
        <f>ROUND(I160*H160,2)</f>
        <v>0</v>
      </c>
      <c r="K160" s="145"/>
      <c r="L160" s="27"/>
      <c r="M160" s="146" t="s">
        <v>1</v>
      </c>
      <c r="N160" s="147" t="s">
        <v>34</v>
      </c>
      <c r="O160" s="148">
        <v>0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164</v>
      </c>
      <c r="AT160" s="150" t="s">
        <v>134</v>
      </c>
      <c r="AU160" s="150" t="s">
        <v>139</v>
      </c>
      <c r="AY160" s="14" t="s">
        <v>131</v>
      </c>
      <c r="BE160" s="151">
        <f>IF(N160="základná",J160,0)</f>
        <v>0</v>
      </c>
      <c r="BF160" s="151">
        <f>IF(N160="znížená",J160,0)</f>
        <v>0</v>
      </c>
      <c r="BG160" s="151">
        <f>IF(N160="zákl. prenesená",J160,0)</f>
        <v>0</v>
      </c>
      <c r="BH160" s="151">
        <f>IF(N160="zníž. prenesená",J160,0)</f>
        <v>0</v>
      </c>
      <c r="BI160" s="151">
        <f>IF(N160="nulová",J160,0)</f>
        <v>0</v>
      </c>
      <c r="BJ160" s="14" t="s">
        <v>139</v>
      </c>
      <c r="BK160" s="151">
        <f>ROUND(I160*H160,2)</f>
        <v>0</v>
      </c>
      <c r="BL160" s="14" t="s">
        <v>164</v>
      </c>
      <c r="BM160" s="150" t="s">
        <v>344</v>
      </c>
    </row>
    <row r="161" spans="1:65" s="2" customFormat="1" ht="24.15" customHeight="1">
      <c r="A161" s="26"/>
      <c r="B161" s="138"/>
      <c r="C161" s="139" t="s">
        <v>191</v>
      </c>
      <c r="D161" s="139" t="s">
        <v>134</v>
      </c>
      <c r="E161" s="140" t="s">
        <v>990</v>
      </c>
      <c r="F161" s="141" t="s">
        <v>991</v>
      </c>
      <c r="G161" s="142" t="s">
        <v>231</v>
      </c>
      <c r="H161" s="143">
        <v>4.5999999999999999E-2</v>
      </c>
      <c r="I161" s="144"/>
      <c r="J161" s="144">
        <f>ROUND(I161*H161,2)</f>
        <v>0</v>
      </c>
      <c r="K161" s="145"/>
      <c r="L161" s="27"/>
      <c r="M161" s="146" t="s">
        <v>1</v>
      </c>
      <c r="N161" s="147" t="s">
        <v>34</v>
      </c>
      <c r="O161" s="148">
        <v>0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164</v>
      </c>
      <c r="AT161" s="150" t="s">
        <v>134</v>
      </c>
      <c r="AU161" s="150" t="s">
        <v>139</v>
      </c>
      <c r="AY161" s="14" t="s">
        <v>131</v>
      </c>
      <c r="BE161" s="151">
        <f>IF(N161="základná",J161,0)</f>
        <v>0</v>
      </c>
      <c r="BF161" s="151">
        <f>IF(N161="znížená",J161,0)</f>
        <v>0</v>
      </c>
      <c r="BG161" s="151">
        <f>IF(N161="zákl. prenesená",J161,0)</f>
        <v>0</v>
      </c>
      <c r="BH161" s="151">
        <f>IF(N161="zníž. prenesená",J161,0)</f>
        <v>0</v>
      </c>
      <c r="BI161" s="151">
        <f>IF(N161="nulová",J161,0)</f>
        <v>0</v>
      </c>
      <c r="BJ161" s="14" t="s">
        <v>139</v>
      </c>
      <c r="BK161" s="151">
        <f>ROUND(I161*H161,2)</f>
        <v>0</v>
      </c>
      <c r="BL161" s="14" t="s">
        <v>164</v>
      </c>
      <c r="BM161" s="150" t="s">
        <v>347</v>
      </c>
    </row>
    <row r="162" spans="1:65" s="12" customFormat="1" ht="22.95" customHeight="1">
      <c r="B162" s="126"/>
      <c r="D162" s="127" t="s">
        <v>67</v>
      </c>
      <c r="E162" s="136" t="s">
        <v>992</v>
      </c>
      <c r="F162" s="136" t="s">
        <v>993</v>
      </c>
      <c r="J162" s="137">
        <f>BK162</f>
        <v>0</v>
      </c>
      <c r="L162" s="126"/>
      <c r="M162" s="130"/>
      <c r="N162" s="131"/>
      <c r="O162" s="131"/>
      <c r="P162" s="132">
        <f>SUM(P163:P169)</f>
        <v>0</v>
      </c>
      <c r="Q162" s="131"/>
      <c r="R162" s="132">
        <f>SUM(R163:R169)</f>
        <v>0</v>
      </c>
      <c r="S162" s="131"/>
      <c r="T162" s="133">
        <f>SUM(T163:T169)</f>
        <v>0</v>
      </c>
      <c r="AR162" s="127" t="s">
        <v>139</v>
      </c>
      <c r="AT162" s="134" t="s">
        <v>67</v>
      </c>
      <c r="AU162" s="134" t="s">
        <v>75</v>
      </c>
      <c r="AY162" s="127" t="s">
        <v>131</v>
      </c>
      <c r="BK162" s="135">
        <f>SUM(BK163:BK169)</f>
        <v>0</v>
      </c>
    </row>
    <row r="163" spans="1:65" s="2" customFormat="1" ht="24.15" customHeight="1">
      <c r="A163" s="26"/>
      <c r="B163" s="138"/>
      <c r="C163" s="139" t="s">
        <v>348</v>
      </c>
      <c r="D163" s="139" t="s">
        <v>134</v>
      </c>
      <c r="E163" s="140" t="s">
        <v>994</v>
      </c>
      <c r="F163" s="141" t="s">
        <v>995</v>
      </c>
      <c r="G163" s="142" t="s">
        <v>231</v>
      </c>
      <c r="H163" s="143">
        <v>25</v>
      </c>
      <c r="I163" s="144"/>
      <c r="J163" s="144">
        <f t="shared" ref="J163:J169" si="10">ROUND(I163*H163,2)</f>
        <v>0</v>
      </c>
      <c r="K163" s="145"/>
      <c r="L163" s="27"/>
      <c r="M163" s="146" t="s">
        <v>1</v>
      </c>
      <c r="N163" s="147" t="s">
        <v>34</v>
      </c>
      <c r="O163" s="148">
        <v>0</v>
      </c>
      <c r="P163" s="148">
        <f t="shared" ref="P163:P169" si="11">O163*H163</f>
        <v>0</v>
      </c>
      <c r="Q163" s="148">
        <v>0</v>
      </c>
      <c r="R163" s="148">
        <f t="shared" ref="R163:R169" si="12">Q163*H163</f>
        <v>0</v>
      </c>
      <c r="S163" s="148">
        <v>0</v>
      </c>
      <c r="T163" s="149">
        <f t="shared" ref="T163:T169" si="13"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164</v>
      </c>
      <c r="AT163" s="150" t="s">
        <v>134</v>
      </c>
      <c r="AU163" s="150" t="s">
        <v>139</v>
      </c>
      <c r="AY163" s="14" t="s">
        <v>131</v>
      </c>
      <c r="BE163" s="151">
        <f t="shared" ref="BE163:BE169" si="14">IF(N163="základná",J163,0)</f>
        <v>0</v>
      </c>
      <c r="BF163" s="151">
        <f t="shared" ref="BF163:BF169" si="15">IF(N163="znížená",J163,0)</f>
        <v>0</v>
      </c>
      <c r="BG163" s="151">
        <f t="shared" ref="BG163:BG169" si="16">IF(N163="zákl. prenesená",J163,0)</f>
        <v>0</v>
      </c>
      <c r="BH163" s="151">
        <f t="shared" ref="BH163:BH169" si="17">IF(N163="zníž. prenesená",J163,0)</f>
        <v>0</v>
      </c>
      <c r="BI163" s="151">
        <f t="shared" ref="BI163:BI169" si="18">IF(N163="nulová",J163,0)</f>
        <v>0</v>
      </c>
      <c r="BJ163" s="14" t="s">
        <v>139</v>
      </c>
      <c r="BK163" s="151">
        <f t="shared" ref="BK163:BK169" si="19">ROUND(I163*H163,2)</f>
        <v>0</v>
      </c>
      <c r="BL163" s="14" t="s">
        <v>164</v>
      </c>
      <c r="BM163" s="150" t="s">
        <v>351</v>
      </c>
    </row>
    <row r="164" spans="1:65" s="2" customFormat="1" ht="24.15" customHeight="1">
      <c r="A164" s="26"/>
      <c r="B164" s="138"/>
      <c r="C164" s="139" t="s">
        <v>199</v>
      </c>
      <c r="D164" s="139" t="s">
        <v>134</v>
      </c>
      <c r="E164" s="140" t="s">
        <v>996</v>
      </c>
      <c r="F164" s="141" t="s">
        <v>997</v>
      </c>
      <c r="G164" s="142" t="s">
        <v>231</v>
      </c>
      <c r="H164" s="143">
        <v>145</v>
      </c>
      <c r="I164" s="144"/>
      <c r="J164" s="144">
        <f t="shared" si="10"/>
        <v>0</v>
      </c>
      <c r="K164" s="145"/>
      <c r="L164" s="27"/>
      <c r="M164" s="146" t="s">
        <v>1</v>
      </c>
      <c r="N164" s="147" t="s">
        <v>34</v>
      </c>
      <c r="O164" s="148">
        <v>0</v>
      </c>
      <c r="P164" s="148">
        <f t="shared" si="11"/>
        <v>0</v>
      </c>
      <c r="Q164" s="148">
        <v>0</v>
      </c>
      <c r="R164" s="148">
        <f t="shared" si="12"/>
        <v>0</v>
      </c>
      <c r="S164" s="148">
        <v>0</v>
      </c>
      <c r="T164" s="149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164</v>
      </c>
      <c r="AT164" s="150" t="s">
        <v>134</v>
      </c>
      <c r="AU164" s="150" t="s">
        <v>139</v>
      </c>
      <c r="AY164" s="14" t="s">
        <v>131</v>
      </c>
      <c r="BE164" s="151">
        <f t="shared" si="14"/>
        <v>0</v>
      </c>
      <c r="BF164" s="151">
        <f t="shared" si="15"/>
        <v>0</v>
      </c>
      <c r="BG164" s="151">
        <f t="shared" si="16"/>
        <v>0</v>
      </c>
      <c r="BH164" s="151">
        <f t="shared" si="17"/>
        <v>0</v>
      </c>
      <c r="BI164" s="151">
        <f t="shared" si="18"/>
        <v>0</v>
      </c>
      <c r="BJ164" s="14" t="s">
        <v>139</v>
      </c>
      <c r="BK164" s="151">
        <f t="shared" si="19"/>
        <v>0</v>
      </c>
      <c r="BL164" s="14" t="s">
        <v>164</v>
      </c>
      <c r="BM164" s="150" t="s">
        <v>354</v>
      </c>
    </row>
    <row r="165" spans="1:65" s="2" customFormat="1" ht="24.15" customHeight="1">
      <c r="A165" s="26"/>
      <c r="B165" s="138"/>
      <c r="C165" s="139" t="s">
        <v>355</v>
      </c>
      <c r="D165" s="139" t="s">
        <v>134</v>
      </c>
      <c r="E165" s="140" t="s">
        <v>998</v>
      </c>
      <c r="F165" s="141" t="s">
        <v>999</v>
      </c>
      <c r="G165" s="142" t="s">
        <v>231</v>
      </c>
      <c r="H165" s="143">
        <v>189</v>
      </c>
      <c r="I165" s="144"/>
      <c r="J165" s="144">
        <f t="shared" si="10"/>
        <v>0</v>
      </c>
      <c r="K165" s="145"/>
      <c r="L165" s="27"/>
      <c r="M165" s="146" t="s">
        <v>1</v>
      </c>
      <c r="N165" s="147" t="s">
        <v>34</v>
      </c>
      <c r="O165" s="148">
        <v>0</v>
      </c>
      <c r="P165" s="148">
        <f t="shared" si="11"/>
        <v>0</v>
      </c>
      <c r="Q165" s="148">
        <v>0</v>
      </c>
      <c r="R165" s="148">
        <f t="shared" si="12"/>
        <v>0</v>
      </c>
      <c r="S165" s="148">
        <v>0</v>
      </c>
      <c r="T165" s="149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164</v>
      </c>
      <c r="AT165" s="150" t="s">
        <v>134</v>
      </c>
      <c r="AU165" s="150" t="s">
        <v>139</v>
      </c>
      <c r="AY165" s="14" t="s">
        <v>131</v>
      </c>
      <c r="BE165" s="151">
        <f t="shared" si="14"/>
        <v>0</v>
      </c>
      <c r="BF165" s="151">
        <f t="shared" si="15"/>
        <v>0</v>
      </c>
      <c r="BG165" s="151">
        <f t="shared" si="16"/>
        <v>0</v>
      </c>
      <c r="BH165" s="151">
        <f t="shared" si="17"/>
        <v>0</v>
      </c>
      <c r="BI165" s="151">
        <f t="shared" si="18"/>
        <v>0</v>
      </c>
      <c r="BJ165" s="14" t="s">
        <v>139</v>
      </c>
      <c r="BK165" s="151">
        <f t="shared" si="19"/>
        <v>0</v>
      </c>
      <c r="BL165" s="14" t="s">
        <v>164</v>
      </c>
      <c r="BM165" s="150" t="s">
        <v>358</v>
      </c>
    </row>
    <row r="166" spans="1:65" s="2" customFormat="1" ht="24.15" customHeight="1">
      <c r="A166" s="26"/>
      <c r="B166" s="138"/>
      <c r="C166" s="139" t="s">
        <v>202</v>
      </c>
      <c r="D166" s="139" t="s">
        <v>134</v>
      </c>
      <c r="E166" s="140" t="s">
        <v>1000</v>
      </c>
      <c r="F166" s="141" t="s">
        <v>1001</v>
      </c>
      <c r="G166" s="142" t="s">
        <v>219</v>
      </c>
      <c r="H166" s="143">
        <v>2</v>
      </c>
      <c r="I166" s="144"/>
      <c r="J166" s="144">
        <f t="shared" si="10"/>
        <v>0</v>
      </c>
      <c r="K166" s="145"/>
      <c r="L166" s="27"/>
      <c r="M166" s="146" t="s">
        <v>1</v>
      </c>
      <c r="N166" s="147" t="s">
        <v>34</v>
      </c>
      <c r="O166" s="148">
        <v>0</v>
      </c>
      <c r="P166" s="148">
        <f t="shared" si="11"/>
        <v>0</v>
      </c>
      <c r="Q166" s="148">
        <v>0</v>
      </c>
      <c r="R166" s="148">
        <f t="shared" si="12"/>
        <v>0</v>
      </c>
      <c r="S166" s="148">
        <v>0</v>
      </c>
      <c r="T166" s="149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164</v>
      </c>
      <c r="AT166" s="150" t="s">
        <v>134</v>
      </c>
      <c r="AU166" s="150" t="s">
        <v>139</v>
      </c>
      <c r="AY166" s="14" t="s">
        <v>131</v>
      </c>
      <c r="BE166" s="151">
        <f t="shared" si="14"/>
        <v>0</v>
      </c>
      <c r="BF166" s="151">
        <f t="shared" si="15"/>
        <v>0</v>
      </c>
      <c r="BG166" s="151">
        <f t="shared" si="16"/>
        <v>0</v>
      </c>
      <c r="BH166" s="151">
        <f t="shared" si="17"/>
        <v>0</v>
      </c>
      <c r="BI166" s="151">
        <f t="shared" si="18"/>
        <v>0</v>
      </c>
      <c r="BJ166" s="14" t="s">
        <v>139</v>
      </c>
      <c r="BK166" s="151">
        <f t="shared" si="19"/>
        <v>0</v>
      </c>
      <c r="BL166" s="14" t="s">
        <v>164</v>
      </c>
      <c r="BM166" s="150" t="s">
        <v>361</v>
      </c>
    </row>
    <row r="167" spans="1:65" s="2" customFormat="1" ht="37.950000000000003" customHeight="1">
      <c r="A167" s="26"/>
      <c r="B167" s="138"/>
      <c r="C167" s="157" t="s">
        <v>362</v>
      </c>
      <c r="D167" s="157" t="s">
        <v>363</v>
      </c>
      <c r="E167" s="158" t="s">
        <v>1002</v>
      </c>
      <c r="F167" s="159" t="s">
        <v>1003</v>
      </c>
      <c r="G167" s="160" t="s">
        <v>316</v>
      </c>
      <c r="H167" s="161">
        <v>2</v>
      </c>
      <c r="I167" s="162"/>
      <c r="J167" s="162">
        <f t="shared" si="10"/>
        <v>0</v>
      </c>
      <c r="K167" s="163"/>
      <c r="L167" s="164"/>
      <c r="M167" s="165" t="s">
        <v>1</v>
      </c>
      <c r="N167" s="166" t="s">
        <v>34</v>
      </c>
      <c r="O167" s="148">
        <v>0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191</v>
      </c>
      <c r="AT167" s="150" t="s">
        <v>363</v>
      </c>
      <c r="AU167" s="150" t="s">
        <v>139</v>
      </c>
      <c r="AY167" s="14" t="s">
        <v>131</v>
      </c>
      <c r="BE167" s="151">
        <f t="shared" si="14"/>
        <v>0</v>
      </c>
      <c r="BF167" s="151">
        <f t="shared" si="15"/>
        <v>0</v>
      </c>
      <c r="BG167" s="151">
        <f t="shared" si="16"/>
        <v>0</v>
      </c>
      <c r="BH167" s="151">
        <f t="shared" si="17"/>
        <v>0</v>
      </c>
      <c r="BI167" s="151">
        <f t="shared" si="18"/>
        <v>0</v>
      </c>
      <c r="BJ167" s="14" t="s">
        <v>139</v>
      </c>
      <c r="BK167" s="151">
        <f t="shared" si="19"/>
        <v>0</v>
      </c>
      <c r="BL167" s="14" t="s">
        <v>164</v>
      </c>
      <c r="BM167" s="150" t="s">
        <v>366</v>
      </c>
    </row>
    <row r="168" spans="1:65" s="2" customFormat="1" ht="14.4" customHeight="1">
      <c r="A168" s="26"/>
      <c r="B168" s="138"/>
      <c r="C168" s="139" t="s">
        <v>208</v>
      </c>
      <c r="D168" s="152" t="s">
        <v>134</v>
      </c>
      <c r="E168" s="140" t="s">
        <v>1004</v>
      </c>
      <c r="F168" s="141" t="s">
        <v>1005</v>
      </c>
      <c r="G168" s="142" t="s">
        <v>231</v>
      </c>
      <c r="H168" s="143">
        <v>359</v>
      </c>
      <c r="I168" s="144"/>
      <c r="J168" s="144">
        <f t="shared" si="10"/>
        <v>0</v>
      </c>
      <c r="K168" s="145"/>
      <c r="L168" s="27"/>
      <c r="M168" s="146" t="s">
        <v>1</v>
      </c>
      <c r="N168" s="147" t="s">
        <v>34</v>
      </c>
      <c r="O168" s="148">
        <v>0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164</v>
      </c>
      <c r="AT168" s="150" t="s">
        <v>134</v>
      </c>
      <c r="AU168" s="150" t="s">
        <v>139</v>
      </c>
      <c r="AY168" s="14" t="s">
        <v>131</v>
      </c>
      <c r="BE168" s="151">
        <f t="shared" si="14"/>
        <v>0</v>
      </c>
      <c r="BF168" s="151">
        <f t="shared" si="15"/>
        <v>0</v>
      </c>
      <c r="BG168" s="151">
        <f t="shared" si="16"/>
        <v>0</v>
      </c>
      <c r="BH168" s="151">
        <f t="shared" si="17"/>
        <v>0</v>
      </c>
      <c r="BI168" s="151">
        <f t="shared" si="18"/>
        <v>0</v>
      </c>
      <c r="BJ168" s="14" t="s">
        <v>139</v>
      </c>
      <c r="BK168" s="151">
        <f t="shared" si="19"/>
        <v>0</v>
      </c>
      <c r="BL168" s="14" t="s">
        <v>164</v>
      </c>
      <c r="BM168" s="150" t="s">
        <v>369</v>
      </c>
    </row>
    <row r="169" spans="1:65" s="2" customFormat="1" ht="24.15" customHeight="1">
      <c r="A169" s="26"/>
      <c r="B169" s="138"/>
      <c r="C169" s="139" t="s">
        <v>370</v>
      </c>
      <c r="D169" s="152" t="s">
        <v>134</v>
      </c>
      <c r="E169" s="140" t="s">
        <v>1006</v>
      </c>
      <c r="F169" s="141" t="s">
        <v>1007</v>
      </c>
      <c r="G169" s="142" t="s">
        <v>170</v>
      </c>
      <c r="H169" s="143">
        <v>0.223</v>
      </c>
      <c r="I169" s="144"/>
      <c r="J169" s="144">
        <f t="shared" si="10"/>
        <v>0</v>
      </c>
      <c r="K169" s="145"/>
      <c r="L169" s="27"/>
      <c r="M169" s="146" t="s">
        <v>1</v>
      </c>
      <c r="N169" s="147" t="s">
        <v>34</v>
      </c>
      <c r="O169" s="148">
        <v>0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164</v>
      </c>
      <c r="AT169" s="150" t="s">
        <v>134</v>
      </c>
      <c r="AU169" s="150" t="s">
        <v>139</v>
      </c>
      <c r="AY169" s="14" t="s">
        <v>131</v>
      </c>
      <c r="BE169" s="151">
        <f t="shared" si="14"/>
        <v>0</v>
      </c>
      <c r="BF169" s="151">
        <f t="shared" si="15"/>
        <v>0</v>
      </c>
      <c r="BG169" s="151">
        <f t="shared" si="16"/>
        <v>0</v>
      </c>
      <c r="BH169" s="151">
        <f t="shared" si="17"/>
        <v>0</v>
      </c>
      <c r="BI169" s="151">
        <f t="shared" si="18"/>
        <v>0</v>
      </c>
      <c r="BJ169" s="14" t="s">
        <v>139</v>
      </c>
      <c r="BK169" s="151">
        <f t="shared" si="19"/>
        <v>0</v>
      </c>
      <c r="BL169" s="14" t="s">
        <v>164</v>
      </c>
      <c r="BM169" s="150" t="s">
        <v>371</v>
      </c>
    </row>
    <row r="170" spans="1:65" s="12" customFormat="1" ht="22.95" customHeight="1">
      <c r="B170" s="126"/>
      <c r="D170" s="127" t="s">
        <v>67</v>
      </c>
      <c r="E170" s="136" t="s">
        <v>1008</v>
      </c>
      <c r="F170" s="136" t="s">
        <v>1009</v>
      </c>
      <c r="J170" s="137">
        <f>BK170</f>
        <v>0</v>
      </c>
      <c r="L170" s="126"/>
      <c r="M170" s="130"/>
      <c r="N170" s="131"/>
      <c r="O170" s="131"/>
      <c r="P170" s="132">
        <f>SUM(P171:P187)</f>
        <v>0</v>
      </c>
      <c r="Q170" s="131"/>
      <c r="R170" s="132">
        <f>SUM(R171:R187)</f>
        <v>0</v>
      </c>
      <c r="S170" s="131"/>
      <c r="T170" s="133">
        <f>SUM(T171:T187)</f>
        <v>0</v>
      </c>
      <c r="AR170" s="127" t="s">
        <v>139</v>
      </c>
      <c r="AT170" s="134" t="s">
        <v>67</v>
      </c>
      <c r="AU170" s="134" t="s">
        <v>75</v>
      </c>
      <c r="AY170" s="127" t="s">
        <v>131</v>
      </c>
      <c r="BK170" s="135">
        <f>SUM(BK171:BK187)</f>
        <v>0</v>
      </c>
    </row>
    <row r="171" spans="1:65" s="2" customFormat="1" ht="14.4" customHeight="1">
      <c r="A171" s="26"/>
      <c r="B171" s="138"/>
      <c r="C171" s="139" t="s">
        <v>213</v>
      </c>
      <c r="D171" s="139" t="s">
        <v>134</v>
      </c>
      <c r="E171" s="140" t="s">
        <v>1010</v>
      </c>
      <c r="F171" s="141" t="s">
        <v>1011</v>
      </c>
      <c r="G171" s="142" t="s">
        <v>316</v>
      </c>
      <c r="H171" s="143">
        <v>1</v>
      </c>
      <c r="I171" s="144"/>
      <c r="J171" s="144">
        <f t="shared" ref="J171:J187" si="20">ROUND(I171*H171,2)</f>
        <v>0</v>
      </c>
      <c r="K171" s="145"/>
      <c r="L171" s="27"/>
      <c r="M171" s="146" t="s">
        <v>1</v>
      </c>
      <c r="N171" s="147" t="s">
        <v>34</v>
      </c>
      <c r="O171" s="148">
        <v>0</v>
      </c>
      <c r="P171" s="148">
        <f t="shared" ref="P171:P187" si="21">O171*H171</f>
        <v>0</v>
      </c>
      <c r="Q171" s="148">
        <v>0</v>
      </c>
      <c r="R171" s="148">
        <f t="shared" ref="R171:R187" si="22">Q171*H171</f>
        <v>0</v>
      </c>
      <c r="S171" s="148">
        <v>0</v>
      </c>
      <c r="T171" s="149">
        <f t="shared" ref="T171:T187" si="23"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164</v>
      </c>
      <c r="AT171" s="150" t="s">
        <v>134</v>
      </c>
      <c r="AU171" s="150" t="s">
        <v>139</v>
      </c>
      <c r="AY171" s="14" t="s">
        <v>131</v>
      </c>
      <c r="BE171" s="151">
        <f t="shared" ref="BE171:BE187" si="24">IF(N171="základná",J171,0)</f>
        <v>0</v>
      </c>
      <c r="BF171" s="151">
        <f t="shared" ref="BF171:BF187" si="25">IF(N171="znížená",J171,0)</f>
        <v>0</v>
      </c>
      <c r="BG171" s="151">
        <f t="shared" ref="BG171:BG187" si="26">IF(N171="zákl. prenesená",J171,0)</f>
        <v>0</v>
      </c>
      <c r="BH171" s="151">
        <f t="shared" ref="BH171:BH187" si="27">IF(N171="zníž. prenesená",J171,0)</f>
        <v>0</v>
      </c>
      <c r="BI171" s="151">
        <f t="shared" ref="BI171:BI187" si="28">IF(N171="nulová",J171,0)</f>
        <v>0</v>
      </c>
      <c r="BJ171" s="14" t="s">
        <v>139</v>
      </c>
      <c r="BK171" s="151">
        <f t="shared" ref="BK171:BK187" si="29">ROUND(I171*H171,2)</f>
        <v>0</v>
      </c>
      <c r="BL171" s="14" t="s">
        <v>164</v>
      </c>
      <c r="BM171" s="150" t="s">
        <v>374</v>
      </c>
    </row>
    <row r="172" spans="1:65" s="2" customFormat="1" ht="24.15" customHeight="1">
      <c r="A172" s="26"/>
      <c r="B172" s="138"/>
      <c r="C172" s="157" t="s">
        <v>375</v>
      </c>
      <c r="D172" s="157" t="s">
        <v>363</v>
      </c>
      <c r="E172" s="158" t="s">
        <v>1012</v>
      </c>
      <c r="F172" s="159" t="s">
        <v>1013</v>
      </c>
      <c r="G172" s="160" t="s">
        <v>316</v>
      </c>
      <c r="H172" s="161">
        <v>1</v>
      </c>
      <c r="I172" s="162"/>
      <c r="J172" s="162">
        <f t="shared" si="20"/>
        <v>0</v>
      </c>
      <c r="K172" s="163"/>
      <c r="L172" s="164"/>
      <c r="M172" s="165" t="s">
        <v>1</v>
      </c>
      <c r="N172" s="166" t="s">
        <v>34</v>
      </c>
      <c r="O172" s="148">
        <v>0</v>
      </c>
      <c r="P172" s="148">
        <f t="shared" si="21"/>
        <v>0</v>
      </c>
      <c r="Q172" s="148">
        <v>0</v>
      </c>
      <c r="R172" s="148">
        <f t="shared" si="22"/>
        <v>0</v>
      </c>
      <c r="S172" s="148">
        <v>0</v>
      </c>
      <c r="T172" s="149">
        <f t="shared" si="2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191</v>
      </c>
      <c r="AT172" s="150" t="s">
        <v>363</v>
      </c>
      <c r="AU172" s="150" t="s">
        <v>139</v>
      </c>
      <c r="AY172" s="14" t="s">
        <v>131</v>
      </c>
      <c r="BE172" s="151">
        <f t="shared" si="24"/>
        <v>0</v>
      </c>
      <c r="BF172" s="151">
        <f t="shared" si="25"/>
        <v>0</v>
      </c>
      <c r="BG172" s="151">
        <f t="shared" si="26"/>
        <v>0</v>
      </c>
      <c r="BH172" s="151">
        <f t="shared" si="27"/>
        <v>0</v>
      </c>
      <c r="BI172" s="151">
        <f t="shared" si="28"/>
        <v>0</v>
      </c>
      <c r="BJ172" s="14" t="s">
        <v>139</v>
      </c>
      <c r="BK172" s="151">
        <f t="shared" si="29"/>
        <v>0</v>
      </c>
      <c r="BL172" s="14" t="s">
        <v>164</v>
      </c>
      <c r="BM172" s="150" t="s">
        <v>378</v>
      </c>
    </row>
    <row r="173" spans="1:65" s="2" customFormat="1" ht="14.4" customHeight="1">
      <c r="A173" s="26"/>
      <c r="B173" s="138"/>
      <c r="C173" s="139" t="s">
        <v>220</v>
      </c>
      <c r="D173" s="139" t="s">
        <v>134</v>
      </c>
      <c r="E173" s="140" t="s">
        <v>1014</v>
      </c>
      <c r="F173" s="141" t="s">
        <v>1015</v>
      </c>
      <c r="G173" s="142" t="s">
        <v>316</v>
      </c>
      <c r="H173" s="143">
        <v>10</v>
      </c>
      <c r="I173" s="144"/>
      <c r="J173" s="144">
        <f t="shared" si="20"/>
        <v>0</v>
      </c>
      <c r="K173" s="145"/>
      <c r="L173" s="27"/>
      <c r="M173" s="146" t="s">
        <v>1</v>
      </c>
      <c r="N173" s="147" t="s">
        <v>34</v>
      </c>
      <c r="O173" s="148">
        <v>0</v>
      </c>
      <c r="P173" s="148">
        <f t="shared" si="21"/>
        <v>0</v>
      </c>
      <c r="Q173" s="148">
        <v>0</v>
      </c>
      <c r="R173" s="148">
        <f t="shared" si="22"/>
        <v>0</v>
      </c>
      <c r="S173" s="148">
        <v>0</v>
      </c>
      <c r="T173" s="149">
        <f t="shared" si="2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164</v>
      </c>
      <c r="AT173" s="150" t="s">
        <v>134</v>
      </c>
      <c r="AU173" s="150" t="s">
        <v>139</v>
      </c>
      <c r="AY173" s="14" t="s">
        <v>131</v>
      </c>
      <c r="BE173" s="151">
        <f t="shared" si="24"/>
        <v>0</v>
      </c>
      <c r="BF173" s="151">
        <f t="shared" si="25"/>
        <v>0</v>
      </c>
      <c r="BG173" s="151">
        <f t="shared" si="26"/>
        <v>0</v>
      </c>
      <c r="BH173" s="151">
        <f t="shared" si="27"/>
        <v>0</v>
      </c>
      <c r="BI173" s="151">
        <f t="shared" si="28"/>
        <v>0</v>
      </c>
      <c r="BJ173" s="14" t="s">
        <v>139</v>
      </c>
      <c r="BK173" s="151">
        <f t="shared" si="29"/>
        <v>0</v>
      </c>
      <c r="BL173" s="14" t="s">
        <v>164</v>
      </c>
      <c r="BM173" s="150" t="s">
        <v>381</v>
      </c>
    </row>
    <row r="174" spans="1:65" s="2" customFormat="1" ht="14.4" customHeight="1">
      <c r="A174" s="26"/>
      <c r="B174" s="138"/>
      <c r="C174" s="139" t="s">
        <v>382</v>
      </c>
      <c r="D174" s="139" t="s">
        <v>134</v>
      </c>
      <c r="E174" s="140" t="s">
        <v>1016</v>
      </c>
      <c r="F174" s="141" t="s">
        <v>1017</v>
      </c>
      <c r="G174" s="142" t="s">
        <v>316</v>
      </c>
      <c r="H174" s="143">
        <v>10</v>
      </c>
      <c r="I174" s="144"/>
      <c r="J174" s="144">
        <f t="shared" si="20"/>
        <v>0</v>
      </c>
      <c r="K174" s="145"/>
      <c r="L174" s="27"/>
      <c r="M174" s="146" t="s">
        <v>1</v>
      </c>
      <c r="N174" s="147" t="s">
        <v>34</v>
      </c>
      <c r="O174" s="148">
        <v>0</v>
      </c>
      <c r="P174" s="148">
        <f t="shared" si="21"/>
        <v>0</v>
      </c>
      <c r="Q174" s="148">
        <v>0</v>
      </c>
      <c r="R174" s="148">
        <f t="shared" si="22"/>
        <v>0</v>
      </c>
      <c r="S174" s="148">
        <v>0</v>
      </c>
      <c r="T174" s="149">
        <f t="shared" si="2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164</v>
      </c>
      <c r="AT174" s="150" t="s">
        <v>134</v>
      </c>
      <c r="AU174" s="150" t="s">
        <v>139</v>
      </c>
      <c r="AY174" s="14" t="s">
        <v>131</v>
      </c>
      <c r="BE174" s="151">
        <f t="shared" si="24"/>
        <v>0</v>
      </c>
      <c r="BF174" s="151">
        <f t="shared" si="25"/>
        <v>0</v>
      </c>
      <c r="BG174" s="151">
        <f t="shared" si="26"/>
        <v>0</v>
      </c>
      <c r="BH174" s="151">
        <f t="shared" si="27"/>
        <v>0</v>
      </c>
      <c r="BI174" s="151">
        <f t="shared" si="28"/>
        <v>0</v>
      </c>
      <c r="BJ174" s="14" t="s">
        <v>139</v>
      </c>
      <c r="BK174" s="151">
        <f t="shared" si="29"/>
        <v>0</v>
      </c>
      <c r="BL174" s="14" t="s">
        <v>164</v>
      </c>
      <c r="BM174" s="150" t="s">
        <v>385</v>
      </c>
    </row>
    <row r="175" spans="1:65" s="2" customFormat="1" ht="24.15" customHeight="1">
      <c r="A175" s="26"/>
      <c r="B175" s="138"/>
      <c r="C175" s="157" t="s">
        <v>225</v>
      </c>
      <c r="D175" s="157" t="s">
        <v>363</v>
      </c>
      <c r="E175" s="158" t="s">
        <v>1018</v>
      </c>
      <c r="F175" s="159" t="s">
        <v>1019</v>
      </c>
      <c r="G175" s="160" t="s">
        <v>316</v>
      </c>
      <c r="H175" s="161">
        <v>5</v>
      </c>
      <c r="I175" s="162"/>
      <c r="J175" s="162">
        <f t="shared" si="20"/>
        <v>0</v>
      </c>
      <c r="K175" s="163"/>
      <c r="L175" s="164"/>
      <c r="M175" s="165" t="s">
        <v>1</v>
      </c>
      <c r="N175" s="166" t="s">
        <v>34</v>
      </c>
      <c r="O175" s="148">
        <v>0</v>
      </c>
      <c r="P175" s="148">
        <f t="shared" si="21"/>
        <v>0</v>
      </c>
      <c r="Q175" s="148">
        <v>0</v>
      </c>
      <c r="R175" s="148">
        <f t="shared" si="22"/>
        <v>0</v>
      </c>
      <c r="S175" s="148">
        <v>0</v>
      </c>
      <c r="T175" s="149">
        <f t="shared" si="2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191</v>
      </c>
      <c r="AT175" s="150" t="s">
        <v>363</v>
      </c>
      <c r="AU175" s="150" t="s">
        <v>139</v>
      </c>
      <c r="AY175" s="14" t="s">
        <v>131</v>
      </c>
      <c r="BE175" s="151">
        <f t="shared" si="24"/>
        <v>0</v>
      </c>
      <c r="BF175" s="151">
        <f t="shared" si="25"/>
        <v>0</v>
      </c>
      <c r="BG175" s="151">
        <f t="shared" si="26"/>
        <v>0</v>
      </c>
      <c r="BH175" s="151">
        <f t="shared" si="27"/>
        <v>0</v>
      </c>
      <c r="BI175" s="151">
        <f t="shared" si="28"/>
        <v>0</v>
      </c>
      <c r="BJ175" s="14" t="s">
        <v>139</v>
      </c>
      <c r="BK175" s="151">
        <f t="shared" si="29"/>
        <v>0</v>
      </c>
      <c r="BL175" s="14" t="s">
        <v>164</v>
      </c>
      <c r="BM175" s="150" t="s">
        <v>388</v>
      </c>
    </row>
    <row r="176" spans="1:65" s="2" customFormat="1" ht="14.4" customHeight="1">
      <c r="A176" s="26"/>
      <c r="B176" s="138"/>
      <c r="C176" s="139" t="s">
        <v>389</v>
      </c>
      <c r="D176" s="139" t="s">
        <v>134</v>
      </c>
      <c r="E176" s="140" t="s">
        <v>1020</v>
      </c>
      <c r="F176" s="141" t="s">
        <v>1021</v>
      </c>
      <c r="G176" s="142" t="s">
        <v>316</v>
      </c>
      <c r="H176" s="143">
        <v>4</v>
      </c>
      <c r="I176" s="144"/>
      <c r="J176" s="144">
        <f t="shared" si="20"/>
        <v>0</v>
      </c>
      <c r="K176" s="145"/>
      <c r="L176" s="27"/>
      <c r="M176" s="146" t="s">
        <v>1</v>
      </c>
      <c r="N176" s="147" t="s">
        <v>34</v>
      </c>
      <c r="O176" s="148">
        <v>0</v>
      </c>
      <c r="P176" s="148">
        <f t="shared" si="21"/>
        <v>0</v>
      </c>
      <c r="Q176" s="148">
        <v>0</v>
      </c>
      <c r="R176" s="148">
        <f t="shared" si="22"/>
        <v>0</v>
      </c>
      <c r="S176" s="148">
        <v>0</v>
      </c>
      <c r="T176" s="149">
        <f t="shared" si="2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164</v>
      </c>
      <c r="AT176" s="150" t="s">
        <v>134</v>
      </c>
      <c r="AU176" s="150" t="s">
        <v>139</v>
      </c>
      <c r="AY176" s="14" t="s">
        <v>131</v>
      </c>
      <c r="BE176" s="151">
        <f t="shared" si="24"/>
        <v>0</v>
      </c>
      <c r="BF176" s="151">
        <f t="shared" si="25"/>
        <v>0</v>
      </c>
      <c r="BG176" s="151">
        <f t="shared" si="26"/>
        <v>0</v>
      </c>
      <c r="BH176" s="151">
        <f t="shared" si="27"/>
        <v>0</v>
      </c>
      <c r="BI176" s="151">
        <f t="shared" si="28"/>
        <v>0</v>
      </c>
      <c r="BJ176" s="14" t="s">
        <v>139</v>
      </c>
      <c r="BK176" s="151">
        <f t="shared" si="29"/>
        <v>0</v>
      </c>
      <c r="BL176" s="14" t="s">
        <v>164</v>
      </c>
      <c r="BM176" s="150" t="s">
        <v>392</v>
      </c>
    </row>
    <row r="177" spans="1:65" s="2" customFormat="1" ht="14.4" customHeight="1">
      <c r="A177" s="26"/>
      <c r="B177" s="138"/>
      <c r="C177" s="139" t="s">
        <v>232</v>
      </c>
      <c r="D177" s="139" t="s">
        <v>134</v>
      </c>
      <c r="E177" s="140" t="s">
        <v>1022</v>
      </c>
      <c r="F177" s="141" t="s">
        <v>1023</v>
      </c>
      <c r="G177" s="142" t="s">
        <v>219</v>
      </c>
      <c r="H177" s="143">
        <v>36</v>
      </c>
      <c r="I177" s="144"/>
      <c r="J177" s="144">
        <f t="shared" si="20"/>
        <v>0</v>
      </c>
      <c r="K177" s="145"/>
      <c r="L177" s="27"/>
      <c r="M177" s="146" t="s">
        <v>1</v>
      </c>
      <c r="N177" s="147" t="s">
        <v>34</v>
      </c>
      <c r="O177" s="148">
        <v>0</v>
      </c>
      <c r="P177" s="148">
        <f t="shared" si="21"/>
        <v>0</v>
      </c>
      <c r="Q177" s="148">
        <v>0</v>
      </c>
      <c r="R177" s="148">
        <f t="shared" si="22"/>
        <v>0</v>
      </c>
      <c r="S177" s="148">
        <v>0</v>
      </c>
      <c r="T177" s="149">
        <f t="shared" si="2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164</v>
      </c>
      <c r="AT177" s="150" t="s">
        <v>134</v>
      </c>
      <c r="AU177" s="150" t="s">
        <v>139</v>
      </c>
      <c r="AY177" s="14" t="s">
        <v>131</v>
      </c>
      <c r="BE177" s="151">
        <f t="shared" si="24"/>
        <v>0</v>
      </c>
      <c r="BF177" s="151">
        <f t="shared" si="25"/>
        <v>0</v>
      </c>
      <c r="BG177" s="151">
        <f t="shared" si="26"/>
        <v>0</v>
      </c>
      <c r="BH177" s="151">
        <f t="shared" si="27"/>
        <v>0</v>
      </c>
      <c r="BI177" s="151">
        <f t="shared" si="28"/>
        <v>0</v>
      </c>
      <c r="BJ177" s="14" t="s">
        <v>139</v>
      </c>
      <c r="BK177" s="151">
        <f t="shared" si="29"/>
        <v>0</v>
      </c>
      <c r="BL177" s="14" t="s">
        <v>164</v>
      </c>
      <c r="BM177" s="150" t="s">
        <v>393</v>
      </c>
    </row>
    <row r="178" spans="1:65" s="2" customFormat="1" ht="14.4" customHeight="1">
      <c r="A178" s="26"/>
      <c r="B178" s="138"/>
      <c r="C178" s="157" t="s">
        <v>396</v>
      </c>
      <c r="D178" s="157" t="s">
        <v>363</v>
      </c>
      <c r="E178" s="158" t="s">
        <v>1024</v>
      </c>
      <c r="F178" s="159" t="s">
        <v>1025</v>
      </c>
      <c r="G178" s="160" t="s">
        <v>316</v>
      </c>
      <c r="H178" s="161">
        <v>36</v>
      </c>
      <c r="I178" s="162"/>
      <c r="J178" s="162">
        <f t="shared" si="20"/>
        <v>0</v>
      </c>
      <c r="K178" s="163"/>
      <c r="L178" s="164"/>
      <c r="M178" s="165" t="s">
        <v>1</v>
      </c>
      <c r="N178" s="166" t="s">
        <v>34</v>
      </c>
      <c r="O178" s="148">
        <v>0</v>
      </c>
      <c r="P178" s="148">
        <f t="shared" si="21"/>
        <v>0</v>
      </c>
      <c r="Q178" s="148">
        <v>0</v>
      </c>
      <c r="R178" s="148">
        <f t="shared" si="22"/>
        <v>0</v>
      </c>
      <c r="S178" s="148">
        <v>0</v>
      </c>
      <c r="T178" s="149">
        <f t="shared" si="2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191</v>
      </c>
      <c r="AT178" s="150" t="s">
        <v>363</v>
      </c>
      <c r="AU178" s="150" t="s">
        <v>139</v>
      </c>
      <c r="AY178" s="14" t="s">
        <v>131</v>
      </c>
      <c r="BE178" s="151">
        <f t="shared" si="24"/>
        <v>0</v>
      </c>
      <c r="BF178" s="151">
        <f t="shared" si="25"/>
        <v>0</v>
      </c>
      <c r="BG178" s="151">
        <f t="shared" si="26"/>
        <v>0</v>
      </c>
      <c r="BH178" s="151">
        <f t="shared" si="27"/>
        <v>0</v>
      </c>
      <c r="BI178" s="151">
        <f t="shared" si="28"/>
        <v>0</v>
      </c>
      <c r="BJ178" s="14" t="s">
        <v>139</v>
      </c>
      <c r="BK178" s="151">
        <f t="shared" si="29"/>
        <v>0</v>
      </c>
      <c r="BL178" s="14" t="s">
        <v>164</v>
      </c>
      <c r="BM178" s="150" t="s">
        <v>399</v>
      </c>
    </row>
    <row r="179" spans="1:65" s="2" customFormat="1" ht="24.15" customHeight="1">
      <c r="A179" s="26"/>
      <c r="B179" s="138"/>
      <c r="C179" s="139" t="s">
        <v>235</v>
      </c>
      <c r="D179" s="139" t="s">
        <v>134</v>
      </c>
      <c r="E179" s="140" t="s">
        <v>1026</v>
      </c>
      <c r="F179" s="141" t="s">
        <v>1027</v>
      </c>
      <c r="G179" s="142" t="s">
        <v>316</v>
      </c>
      <c r="H179" s="143">
        <v>17</v>
      </c>
      <c r="I179" s="144"/>
      <c r="J179" s="144">
        <f t="shared" si="20"/>
        <v>0</v>
      </c>
      <c r="K179" s="145"/>
      <c r="L179" s="27"/>
      <c r="M179" s="146" t="s">
        <v>1</v>
      </c>
      <c r="N179" s="147" t="s">
        <v>34</v>
      </c>
      <c r="O179" s="148">
        <v>0</v>
      </c>
      <c r="P179" s="148">
        <f t="shared" si="21"/>
        <v>0</v>
      </c>
      <c r="Q179" s="148">
        <v>0</v>
      </c>
      <c r="R179" s="148">
        <f t="shared" si="22"/>
        <v>0</v>
      </c>
      <c r="S179" s="148">
        <v>0</v>
      </c>
      <c r="T179" s="149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164</v>
      </c>
      <c r="AT179" s="150" t="s">
        <v>134</v>
      </c>
      <c r="AU179" s="150" t="s">
        <v>139</v>
      </c>
      <c r="AY179" s="14" t="s">
        <v>131</v>
      </c>
      <c r="BE179" s="151">
        <f t="shared" si="24"/>
        <v>0</v>
      </c>
      <c r="BF179" s="151">
        <f t="shared" si="25"/>
        <v>0</v>
      </c>
      <c r="BG179" s="151">
        <f t="shared" si="26"/>
        <v>0</v>
      </c>
      <c r="BH179" s="151">
        <f t="shared" si="27"/>
        <v>0</v>
      </c>
      <c r="BI179" s="151">
        <f t="shared" si="28"/>
        <v>0</v>
      </c>
      <c r="BJ179" s="14" t="s">
        <v>139</v>
      </c>
      <c r="BK179" s="151">
        <f t="shared" si="29"/>
        <v>0</v>
      </c>
      <c r="BL179" s="14" t="s">
        <v>164</v>
      </c>
      <c r="BM179" s="150" t="s">
        <v>402</v>
      </c>
    </row>
    <row r="180" spans="1:65" s="2" customFormat="1" ht="24.15" customHeight="1">
      <c r="A180" s="26"/>
      <c r="B180" s="138"/>
      <c r="C180" s="157" t="s">
        <v>403</v>
      </c>
      <c r="D180" s="157" t="s">
        <v>363</v>
      </c>
      <c r="E180" s="158" t="s">
        <v>1028</v>
      </c>
      <c r="F180" s="159" t="s">
        <v>1029</v>
      </c>
      <c r="G180" s="160" t="s">
        <v>316</v>
      </c>
      <c r="H180" s="161">
        <v>17</v>
      </c>
      <c r="I180" s="162"/>
      <c r="J180" s="162">
        <f t="shared" si="20"/>
        <v>0</v>
      </c>
      <c r="K180" s="163"/>
      <c r="L180" s="164"/>
      <c r="M180" s="165" t="s">
        <v>1</v>
      </c>
      <c r="N180" s="166" t="s">
        <v>34</v>
      </c>
      <c r="O180" s="148">
        <v>0</v>
      </c>
      <c r="P180" s="148">
        <f t="shared" si="21"/>
        <v>0</v>
      </c>
      <c r="Q180" s="148">
        <v>0</v>
      </c>
      <c r="R180" s="148">
        <f t="shared" si="22"/>
        <v>0</v>
      </c>
      <c r="S180" s="148">
        <v>0</v>
      </c>
      <c r="T180" s="149">
        <f t="shared" si="2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191</v>
      </c>
      <c r="AT180" s="150" t="s">
        <v>363</v>
      </c>
      <c r="AU180" s="150" t="s">
        <v>139</v>
      </c>
      <c r="AY180" s="14" t="s">
        <v>131</v>
      </c>
      <c r="BE180" s="151">
        <f t="shared" si="24"/>
        <v>0</v>
      </c>
      <c r="BF180" s="151">
        <f t="shared" si="25"/>
        <v>0</v>
      </c>
      <c r="BG180" s="151">
        <f t="shared" si="26"/>
        <v>0</v>
      </c>
      <c r="BH180" s="151">
        <f t="shared" si="27"/>
        <v>0</v>
      </c>
      <c r="BI180" s="151">
        <f t="shared" si="28"/>
        <v>0</v>
      </c>
      <c r="BJ180" s="14" t="s">
        <v>139</v>
      </c>
      <c r="BK180" s="151">
        <f t="shared" si="29"/>
        <v>0</v>
      </c>
      <c r="BL180" s="14" t="s">
        <v>164</v>
      </c>
      <c r="BM180" s="150" t="s">
        <v>406</v>
      </c>
    </row>
    <row r="181" spans="1:65" s="2" customFormat="1" ht="24.15" customHeight="1">
      <c r="A181" s="26"/>
      <c r="B181" s="138"/>
      <c r="C181" s="139" t="s">
        <v>241</v>
      </c>
      <c r="D181" s="139" t="s">
        <v>134</v>
      </c>
      <c r="E181" s="140" t="s">
        <v>1030</v>
      </c>
      <c r="F181" s="141" t="s">
        <v>1031</v>
      </c>
      <c r="G181" s="142" t="s">
        <v>316</v>
      </c>
      <c r="H181" s="143">
        <v>7</v>
      </c>
      <c r="I181" s="144"/>
      <c r="J181" s="144">
        <f t="shared" si="20"/>
        <v>0</v>
      </c>
      <c r="K181" s="145"/>
      <c r="L181" s="27"/>
      <c r="M181" s="146" t="s">
        <v>1</v>
      </c>
      <c r="N181" s="147" t="s">
        <v>34</v>
      </c>
      <c r="O181" s="148">
        <v>0</v>
      </c>
      <c r="P181" s="148">
        <f t="shared" si="21"/>
        <v>0</v>
      </c>
      <c r="Q181" s="148">
        <v>0</v>
      </c>
      <c r="R181" s="148">
        <f t="shared" si="22"/>
        <v>0</v>
      </c>
      <c r="S181" s="148">
        <v>0</v>
      </c>
      <c r="T181" s="149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164</v>
      </c>
      <c r="AT181" s="150" t="s">
        <v>134</v>
      </c>
      <c r="AU181" s="150" t="s">
        <v>139</v>
      </c>
      <c r="AY181" s="14" t="s">
        <v>131</v>
      </c>
      <c r="BE181" s="151">
        <f t="shared" si="24"/>
        <v>0</v>
      </c>
      <c r="BF181" s="151">
        <f t="shared" si="25"/>
        <v>0</v>
      </c>
      <c r="BG181" s="151">
        <f t="shared" si="26"/>
        <v>0</v>
      </c>
      <c r="BH181" s="151">
        <f t="shared" si="27"/>
        <v>0</v>
      </c>
      <c r="BI181" s="151">
        <f t="shared" si="28"/>
        <v>0</v>
      </c>
      <c r="BJ181" s="14" t="s">
        <v>139</v>
      </c>
      <c r="BK181" s="151">
        <f t="shared" si="29"/>
        <v>0</v>
      </c>
      <c r="BL181" s="14" t="s">
        <v>164</v>
      </c>
      <c r="BM181" s="150" t="s">
        <v>409</v>
      </c>
    </row>
    <row r="182" spans="1:65" s="2" customFormat="1" ht="24.15" customHeight="1">
      <c r="A182" s="26"/>
      <c r="B182" s="138"/>
      <c r="C182" s="157" t="s">
        <v>410</v>
      </c>
      <c r="D182" s="157" t="s">
        <v>363</v>
      </c>
      <c r="E182" s="158" t="s">
        <v>1032</v>
      </c>
      <c r="F182" s="159" t="s">
        <v>1033</v>
      </c>
      <c r="G182" s="160" t="s">
        <v>316</v>
      </c>
      <c r="H182" s="161">
        <v>7</v>
      </c>
      <c r="I182" s="162"/>
      <c r="J182" s="162">
        <f t="shared" si="20"/>
        <v>0</v>
      </c>
      <c r="K182" s="163"/>
      <c r="L182" s="164"/>
      <c r="M182" s="165" t="s">
        <v>1</v>
      </c>
      <c r="N182" s="166" t="s">
        <v>34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191</v>
      </c>
      <c r="AT182" s="150" t="s">
        <v>363</v>
      </c>
      <c r="AU182" s="150" t="s">
        <v>139</v>
      </c>
      <c r="AY182" s="14" t="s">
        <v>131</v>
      </c>
      <c r="BE182" s="151">
        <f t="shared" si="24"/>
        <v>0</v>
      </c>
      <c r="BF182" s="151">
        <f t="shared" si="25"/>
        <v>0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139</v>
      </c>
      <c r="BK182" s="151">
        <f t="shared" si="29"/>
        <v>0</v>
      </c>
      <c r="BL182" s="14" t="s">
        <v>164</v>
      </c>
      <c r="BM182" s="150" t="s">
        <v>413</v>
      </c>
    </row>
    <row r="183" spans="1:65" s="2" customFormat="1" ht="24.15" customHeight="1">
      <c r="A183" s="26"/>
      <c r="B183" s="138"/>
      <c r="C183" s="139" t="s">
        <v>246</v>
      </c>
      <c r="D183" s="139" t="s">
        <v>134</v>
      </c>
      <c r="E183" s="140" t="s">
        <v>1034</v>
      </c>
      <c r="F183" s="141" t="s">
        <v>1035</v>
      </c>
      <c r="G183" s="142" t="s">
        <v>316</v>
      </c>
      <c r="H183" s="143">
        <v>2</v>
      </c>
      <c r="I183" s="144"/>
      <c r="J183" s="144">
        <f t="shared" si="20"/>
        <v>0</v>
      </c>
      <c r="K183" s="145"/>
      <c r="L183" s="27"/>
      <c r="M183" s="146" t="s">
        <v>1</v>
      </c>
      <c r="N183" s="147" t="s">
        <v>34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164</v>
      </c>
      <c r="AT183" s="150" t="s">
        <v>134</v>
      </c>
      <c r="AU183" s="150" t="s">
        <v>139</v>
      </c>
      <c r="AY183" s="14" t="s">
        <v>131</v>
      </c>
      <c r="BE183" s="151">
        <f t="shared" si="24"/>
        <v>0</v>
      </c>
      <c r="BF183" s="151">
        <f t="shared" si="25"/>
        <v>0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139</v>
      </c>
      <c r="BK183" s="151">
        <f t="shared" si="29"/>
        <v>0</v>
      </c>
      <c r="BL183" s="14" t="s">
        <v>164</v>
      </c>
      <c r="BM183" s="150" t="s">
        <v>416</v>
      </c>
    </row>
    <row r="184" spans="1:65" s="2" customFormat="1" ht="37.950000000000003" customHeight="1">
      <c r="A184" s="26"/>
      <c r="B184" s="138"/>
      <c r="C184" s="157" t="s">
        <v>417</v>
      </c>
      <c r="D184" s="157" t="s">
        <v>363</v>
      </c>
      <c r="E184" s="158" t="s">
        <v>1036</v>
      </c>
      <c r="F184" s="159" t="s">
        <v>1037</v>
      </c>
      <c r="G184" s="160" t="s">
        <v>316</v>
      </c>
      <c r="H184" s="161">
        <v>2</v>
      </c>
      <c r="I184" s="162"/>
      <c r="J184" s="162">
        <f t="shared" si="20"/>
        <v>0</v>
      </c>
      <c r="K184" s="163"/>
      <c r="L184" s="164"/>
      <c r="M184" s="165" t="s">
        <v>1</v>
      </c>
      <c r="N184" s="166" t="s">
        <v>34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191</v>
      </c>
      <c r="AT184" s="150" t="s">
        <v>363</v>
      </c>
      <c r="AU184" s="150" t="s">
        <v>139</v>
      </c>
      <c r="AY184" s="14" t="s">
        <v>131</v>
      </c>
      <c r="BE184" s="151">
        <f t="shared" si="24"/>
        <v>0</v>
      </c>
      <c r="BF184" s="151">
        <f t="shared" si="25"/>
        <v>0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139</v>
      </c>
      <c r="BK184" s="151">
        <f t="shared" si="29"/>
        <v>0</v>
      </c>
      <c r="BL184" s="14" t="s">
        <v>164</v>
      </c>
      <c r="BM184" s="150" t="s">
        <v>420</v>
      </c>
    </row>
    <row r="185" spans="1:65" s="2" customFormat="1" ht="14.4" customHeight="1">
      <c r="A185" s="26"/>
      <c r="B185" s="138"/>
      <c r="C185" s="139" t="s">
        <v>253</v>
      </c>
      <c r="D185" s="152" t="s">
        <v>134</v>
      </c>
      <c r="E185" s="140" t="s">
        <v>1038</v>
      </c>
      <c r="F185" s="141" t="s">
        <v>1039</v>
      </c>
      <c r="G185" s="142" t="s">
        <v>316</v>
      </c>
      <c r="H185" s="143">
        <v>4</v>
      </c>
      <c r="I185" s="144"/>
      <c r="J185" s="144">
        <f t="shared" si="20"/>
        <v>0</v>
      </c>
      <c r="K185" s="145"/>
      <c r="L185" s="27"/>
      <c r="M185" s="146" t="s">
        <v>1</v>
      </c>
      <c r="N185" s="147" t="s">
        <v>34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164</v>
      </c>
      <c r="AT185" s="150" t="s">
        <v>134</v>
      </c>
      <c r="AU185" s="150" t="s">
        <v>139</v>
      </c>
      <c r="AY185" s="14" t="s">
        <v>131</v>
      </c>
      <c r="BE185" s="151">
        <f t="shared" si="24"/>
        <v>0</v>
      </c>
      <c r="BF185" s="151">
        <f t="shared" si="25"/>
        <v>0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139</v>
      </c>
      <c r="BK185" s="151">
        <f t="shared" si="29"/>
        <v>0</v>
      </c>
      <c r="BL185" s="14" t="s">
        <v>164</v>
      </c>
      <c r="BM185" s="150" t="s">
        <v>423</v>
      </c>
    </row>
    <row r="186" spans="1:65" s="2" customFormat="1" ht="14.4" customHeight="1">
      <c r="A186" s="26"/>
      <c r="B186" s="138"/>
      <c r="C186" s="157" t="s">
        <v>424</v>
      </c>
      <c r="D186" s="157" t="s">
        <v>363</v>
      </c>
      <c r="E186" s="158" t="s">
        <v>1040</v>
      </c>
      <c r="F186" s="159" t="s">
        <v>1041</v>
      </c>
      <c r="G186" s="160" t="s">
        <v>316</v>
      </c>
      <c r="H186" s="161">
        <v>4</v>
      </c>
      <c r="I186" s="162"/>
      <c r="J186" s="162">
        <f t="shared" si="20"/>
        <v>0</v>
      </c>
      <c r="K186" s="163"/>
      <c r="L186" s="164"/>
      <c r="M186" s="165" t="s">
        <v>1</v>
      </c>
      <c r="N186" s="166" t="s">
        <v>34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191</v>
      </c>
      <c r="AT186" s="150" t="s">
        <v>363</v>
      </c>
      <c r="AU186" s="150" t="s">
        <v>139</v>
      </c>
      <c r="AY186" s="14" t="s">
        <v>131</v>
      </c>
      <c r="BE186" s="151">
        <f t="shared" si="24"/>
        <v>0</v>
      </c>
      <c r="BF186" s="151">
        <f t="shared" si="25"/>
        <v>0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139</v>
      </c>
      <c r="BK186" s="151">
        <f t="shared" si="29"/>
        <v>0</v>
      </c>
      <c r="BL186" s="14" t="s">
        <v>164</v>
      </c>
      <c r="BM186" s="150" t="s">
        <v>427</v>
      </c>
    </row>
    <row r="187" spans="1:65" s="2" customFormat="1" ht="24.15" customHeight="1">
      <c r="A187" s="26"/>
      <c r="B187" s="138"/>
      <c r="C187" s="139" t="s">
        <v>258</v>
      </c>
      <c r="D187" s="139" t="s">
        <v>134</v>
      </c>
      <c r="E187" s="140" t="s">
        <v>1042</v>
      </c>
      <c r="F187" s="141" t="s">
        <v>1043</v>
      </c>
      <c r="G187" s="142" t="s">
        <v>170</v>
      </c>
      <c r="H187" s="143">
        <v>5.3999999999999999E-2</v>
      </c>
      <c r="I187" s="144"/>
      <c r="J187" s="144">
        <f t="shared" si="20"/>
        <v>0</v>
      </c>
      <c r="K187" s="145"/>
      <c r="L187" s="27"/>
      <c r="M187" s="146" t="s">
        <v>1</v>
      </c>
      <c r="N187" s="147" t="s">
        <v>34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164</v>
      </c>
      <c r="AT187" s="150" t="s">
        <v>134</v>
      </c>
      <c r="AU187" s="150" t="s">
        <v>139</v>
      </c>
      <c r="AY187" s="14" t="s">
        <v>131</v>
      </c>
      <c r="BE187" s="151">
        <f t="shared" si="24"/>
        <v>0</v>
      </c>
      <c r="BF187" s="151">
        <f t="shared" si="25"/>
        <v>0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139</v>
      </c>
      <c r="BK187" s="151">
        <f t="shared" si="29"/>
        <v>0</v>
      </c>
      <c r="BL187" s="14" t="s">
        <v>164</v>
      </c>
      <c r="BM187" s="150" t="s">
        <v>430</v>
      </c>
    </row>
    <row r="188" spans="1:65" s="12" customFormat="1" ht="22.95" customHeight="1">
      <c r="B188" s="126"/>
      <c r="D188" s="127" t="s">
        <v>67</v>
      </c>
      <c r="E188" s="136" t="s">
        <v>214</v>
      </c>
      <c r="F188" s="136" t="s">
        <v>215</v>
      </c>
      <c r="J188" s="137">
        <f>BK188</f>
        <v>0</v>
      </c>
      <c r="L188" s="126"/>
      <c r="M188" s="130"/>
      <c r="N188" s="131"/>
      <c r="O188" s="131"/>
      <c r="P188" s="132">
        <f>SUM(P189:P207)</f>
        <v>0</v>
      </c>
      <c r="Q188" s="131"/>
      <c r="R188" s="132">
        <f>SUM(R189:R207)</f>
        <v>0</v>
      </c>
      <c r="S188" s="131"/>
      <c r="T188" s="133">
        <f>SUM(T189:T207)</f>
        <v>0</v>
      </c>
      <c r="AR188" s="127" t="s">
        <v>139</v>
      </c>
      <c r="AT188" s="134" t="s">
        <v>67</v>
      </c>
      <c r="AU188" s="134" t="s">
        <v>75</v>
      </c>
      <c r="AY188" s="127" t="s">
        <v>131</v>
      </c>
      <c r="BK188" s="135">
        <f>SUM(BK189:BK207)</f>
        <v>0</v>
      </c>
    </row>
    <row r="189" spans="1:65" s="2" customFormat="1" ht="24.15" customHeight="1">
      <c r="A189" s="26"/>
      <c r="B189" s="138"/>
      <c r="C189" s="139" t="s">
        <v>431</v>
      </c>
      <c r="D189" s="139" t="s">
        <v>134</v>
      </c>
      <c r="E189" s="140" t="s">
        <v>1044</v>
      </c>
      <c r="F189" s="141" t="s">
        <v>1045</v>
      </c>
      <c r="G189" s="142" t="s">
        <v>316</v>
      </c>
      <c r="H189" s="143">
        <v>16</v>
      </c>
      <c r="I189" s="144"/>
      <c r="J189" s="144">
        <f t="shared" ref="J189:J207" si="30">ROUND(I189*H189,2)</f>
        <v>0</v>
      </c>
      <c r="K189" s="145"/>
      <c r="L189" s="27"/>
      <c r="M189" s="146" t="s">
        <v>1</v>
      </c>
      <c r="N189" s="147" t="s">
        <v>34</v>
      </c>
      <c r="O189" s="148">
        <v>0</v>
      </c>
      <c r="P189" s="148">
        <f t="shared" ref="P189:P207" si="31">O189*H189</f>
        <v>0</v>
      </c>
      <c r="Q189" s="148">
        <v>0</v>
      </c>
      <c r="R189" s="148">
        <f t="shared" ref="R189:R207" si="32">Q189*H189</f>
        <v>0</v>
      </c>
      <c r="S189" s="148">
        <v>0</v>
      </c>
      <c r="T189" s="149">
        <f t="shared" ref="T189:T207" si="33">S189*H189</f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164</v>
      </c>
      <c r="AT189" s="150" t="s">
        <v>134</v>
      </c>
      <c r="AU189" s="150" t="s">
        <v>139</v>
      </c>
      <c r="AY189" s="14" t="s">
        <v>131</v>
      </c>
      <c r="BE189" s="151">
        <f t="shared" ref="BE189:BE207" si="34">IF(N189="základná",J189,0)</f>
        <v>0</v>
      </c>
      <c r="BF189" s="151">
        <f t="shared" ref="BF189:BF207" si="35">IF(N189="znížená",J189,0)</f>
        <v>0</v>
      </c>
      <c r="BG189" s="151">
        <f t="shared" ref="BG189:BG207" si="36">IF(N189="zákl. prenesená",J189,0)</f>
        <v>0</v>
      </c>
      <c r="BH189" s="151">
        <f t="shared" ref="BH189:BH207" si="37">IF(N189="zníž. prenesená",J189,0)</f>
        <v>0</v>
      </c>
      <c r="BI189" s="151">
        <f t="shared" ref="BI189:BI207" si="38">IF(N189="nulová",J189,0)</f>
        <v>0</v>
      </c>
      <c r="BJ189" s="14" t="s">
        <v>139</v>
      </c>
      <c r="BK189" s="151">
        <f t="shared" ref="BK189:BK207" si="39">ROUND(I189*H189,2)</f>
        <v>0</v>
      </c>
      <c r="BL189" s="14" t="s">
        <v>164</v>
      </c>
      <c r="BM189" s="150" t="s">
        <v>434</v>
      </c>
    </row>
    <row r="190" spans="1:65" s="2" customFormat="1" ht="24.15" customHeight="1">
      <c r="A190" s="26"/>
      <c r="B190" s="138"/>
      <c r="C190" s="157" t="s">
        <v>264</v>
      </c>
      <c r="D190" s="167" t="s">
        <v>363</v>
      </c>
      <c r="E190" s="158" t="s">
        <v>1046</v>
      </c>
      <c r="F190" s="159" t="s">
        <v>1047</v>
      </c>
      <c r="G190" s="160" t="s">
        <v>316</v>
      </c>
      <c r="H190" s="161">
        <v>16</v>
      </c>
      <c r="I190" s="162"/>
      <c r="J190" s="162">
        <f t="shared" si="30"/>
        <v>0</v>
      </c>
      <c r="K190" s="163"/>
      <c r="L190" s="164"/>
      <c r="M190" s="165" t="s">
        <v>1</v>
      </c>
      <c r="N190" s="166" t="s">
        <v>34</v>
      </c>
      <c r="O190" s="148">
        <v>0</v>
      </c>
      <c r="P190" s="148">
        <f t="shared" si="31"/>
        <v>0</v>
      </c>
      <c r="Q190" s="148">
        <v>0</v>
      </c>
      <c r="R190" s="148">
        <f t="shared" si="32"/>
        <v>0</v>
      </c>
      <c r="S190" s="148">
        <v>0</v>
      </c>
      <c r="T190" s="149">
        <f t="shared" si="3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191</v>
      </c>
      <c r="AT190" s="150" t="s">
        <v>363</v>
      </c>
      <c r="AU190" s="150" t="s">
        <v>139</v>
      </c>
      <c r="AY190" s="14" t="s">
        <v>131</v>
      </c>
      <c r="BE190" s="151">
        <f t="shared" si="34"/>
        <v>0</v>
      </c>
      <c r="BF190" s="151">
        <f t="shared" si="35"/>
        <v>0</v>
      </c>
      <c r="BG190" s="151">
        <f t="shared" si="36"/>
        <v>0</v>
      </c>
      <c r="BH190" s="151">
        <f t="shared" si="37"/>
        <v>0</v>
      </c>
      <c r="BI190" s="151">
        <f t="shared" si="38"/>
        <v>0</v>
      </c>
      <c r="BJ190" s="14" t="s">
        <v>139</v>
      </c>
      <c r="BK190" s="151">
        <f t="shared" si="39"/>
        <v>0</v>
      </c>
      <c r="BL190" s="14" t="s">
        <v>164</v>
      </c>
      <c r="BM190" s="150" t="s">
        <v>437</v>
      </c>
    </row>
    <row r="191" spans="1:65" s="2" customFormat="1" ht="24.15" customHeight="1">
      <c r="A191" s="26"/>
      <c r="B191" s="138"/>
      <c r="C191" s="139" t="s">
        <v>438</v>
      </c>
      <c r="D191" s="139" t="s">
        <v>134</v>
      </c>
      <c r="E191" s="140" t="s">
        <v>1048</v>
      </c>
      <c r="F191" s="141" t="s">
        <v>1049</v>
      </c>
      <c r="G191" s="142" t="s">
        <v>219</v>
      </c>
      <c r="H191" s="143">
        <v>20</v>
      </c>
      <c r="I191" s="144"/>
      <c r="J191" s="144">
        <f t="shared" si="30"/>
        <v>0</v>
      </c>
      <c r="K191" s="145"/>
      <c r="L191" s="27"/>
      <c r="M191" s="146" t="s">
        <v>1</v>
      </c>
      <c r="N191" s="147" t="s">
        <v>34</v>
      </c>
      <c r="O191" s="148">
        <v>0</v>
      </c>
      <c r="P191" s="148">
        <f t="shared" si="31"/>
        <v>0</v>
      </c>
      <c r="Q191" s="148">
        <v>0</v>
      </c>
      <c r="R191" s="148">
        <f t="shared" si="32"/>
        <v>0</v>
      </c>
      <c r="S191" s="148">
        <v>0</v>
      </c>
      <c r="T191" s="149">
        <f t="shared" si="3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164</v>
      </c>
      <c r="AT191" s="150" t="s">
        <v>134</v>
      </c>
      <c r="AU191" s="150" t="s">
        <v>139</v>
      </c>
      <c r="AY191" s="14" t="s">
        <v>131</v>
      </c>
      <c r="BE191" s="151">
        <f t="shared" si="34"/>
        <v>0</v>
      </c>
      <c r="BF191" s="151">
        <f t="shared" si="35"/>
        <v>0</v>
      </c>
      <c r="BG191" s="151">
        <f t="shared" si="36"/>
        <v>0</v>
      </c>
      <c r="BH191" s="151">
        <f t="shared" si="37"/>
        <v>0</v>
      </c>
      <c r="BI191" s="151">
        <f t="shared" si="38"/>
        <v>0</v>
      </c>
      <c r="BJ191" s="14" t="s">
        <v>139</v>
      </c>
      <c r="BK191" s="151">
        <f t="shared" si="39"/>
        <v>0</v>
      </c>
      <c r="BL191" s="14" t="s">
        <v>164</v>
      </c>
      <c r="BM191" s="150" t="s">
        <v>441</v>
      </c>
    </row>
    <row r="192" spans="1:65" s="2" customFormat="1" ht="14.4" customHeight="1">
      <c r="A192" s="26"/>
      <c r="B192" s="138"/>
      <c r="C192" s="157" t="s">
        <v>340</v>
      </c>
      <c r="D192" s="157" t="s">
        <v>363</v>
      </c>
      <c r="E192" s="158" t="s">
        <v>1050</v>
      </c>
      <c r="F192" s="159" t="s">
        <v>1051</v>
      </c>
      <c r="G192" s="160" t="s">
        <v>316</v>
      </c>
      <c r="H192" s="161">
        <v>20</v>
      </c>
      <c r="I192" s="162"/>
      <c r="J192" s="162">
        <f t="shared" si="30"/>
        <v>0</v>
      </c>
      <c r="K192" s="163"/>
      <c r="L192" s="164"/>
      <c r="M192" s="165" t="s">
        <v>1</v>
      </c>
      <c r="N192" s="166" t="s">
        <v>34</v>
      </c>
      <c r="O192" s="148">
        <v>0</v>
      </c>
      <c r="P192" s="148">
        <f t="shared" si="31"/>
        <v>0</v>
      </c>
      <c r="Q192" s="148">
        <v>0</v>
      </c>
      <c r="R192" s="148">
        <f t="shared" si="32"/>
        <v>0</v>
      </c>
      <c r="S192" s="148">
        <v>0</v>
      </c>
      <c r="T192" s="149">
        <f t="shared" si="3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191</v>
      </c>
      <c r="AT192" s="150" t="s">
        <v>363</v>
      </c>
      <c r="AU192" s="150" t="s">
        <v>139</v>
      </c>
      <c r="AY192" s="14" t="s">
        <v>131</v>
      </c>
      <c r="BE192" s="151">
        <f t="shared" si="34"/>
        <v>0</v>
      </c>
      <c r="BF192" s="151">
        <f t="shared" si="35"/>
        <v>0</v>
      </c>
      <c r="BG192" s="151">
        <f t="shared" si="36"/>
        <v>0</v>
      </c>
      <c r="BH192" s="151">
        <f t="shared" si="37"/>
        <v>0</v>
      </c>
      <c r="BI192" s="151">
        <f t="shared" si="38"/>
        <v>0</v>
      </c>
      <c r="BJ192" s="14" t="s">
        <v>139</v>
      </c>
      <c r="BK192" s="151">
        <f t="shared" si="39"/>
        <v>0</v>
      </c>
      <c r="BL192" s="14" t="s">
        <v>164</v>
      </c>
      <c r="BM192" s="150" t="s">
        <v>444</v>
      </c>
    </row>
    <row r="193" spans="1:65" s="2" customFormat="1" ht="24.15" customHeight="1">
      <c r="A193" s="26"/>
      <c r="B193" s="138"/>
      <c r="C193" s="139" t="s">
        <v>445</v>
      </c>
      <c r="D193" s="139" t="s">
        <v>134</v>
      </c>
      <c r="E193" s="140" t="s">
        <v>1052</v>
      </c>
      <c r="F193" s="141" t="s">
        <v>1053</v>
      </c>
      <c r="G193" s="142" t="s">
        <v>219</v>
      </c>
      <c r="H193" s="143">
        <v>17</v>
      </c>
      <c r="I193" s="144"/>
      <c r="J193" s="144">
        <f t="shared" si="30"/>
        <v>0</v>
      </c>
      <c r="K193" s="145"/>
      <c r="L193" s="27"/>
      <c r="M193" s="146" t="s">
        <v>1</v>
      </c>
      <c r="N193" s="147" t="s">
        <v>34</v>
      </c>
      <c r="O193" s="148">
        <v>0</v>
      </c>
      <c r="P193" s="148">
        <f t="shared" si="31"/>
        <v>0</v>
      </c>
      <c r="Q193" s="148">
        <v>0</v>
      </c>
      <c r="R193" s="148">
        <f t="shared" si="32"/>
        <v>0</v>
      </c>
      <c r="S193" s="148">
        <v>0</v>
      </c>
      <c r="T193" s="149">
        <f t="shared" si="3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164</v>
      </c>
      <c r="AT193" s="150" t="s">
        <v>134</v>
      </c>
      <c r="AU193" s="150" t="s">
        <v>139</v>
      </c>
      <c r="AY193" s="14" t="s">
        <v>131</v>
      </c>
      <c r="BE193" s="151">
        <f t="shared" si="34"/>
        <v>0</v>
      </c>
      <c r="BF193" s="151">
        <f t="shared" si="35"/>
        <v>0</v>
      </c>
      <c r="BG193" s="151">
        <f t="shared" si="36"/>
        <v>0</v>
      </c>
      <c r="BH193" s="151">
        <f t="shared" si="37"/>
        <v>0</v>
      </c>
      <c r="BI193" s="151">
        <f t="shared" si="38"/>
        <v>0</v>
      </c>
      <c r="BJ193" s="14" t="s">
        <v>139</v>
      </c>
      <c r="BK193" s="151">
        <f t="shared" si="39"/>
        <v>0</v>
      </c>
      <c r="BL193" s="14" t="s">
        <v>164</v>
      </c>
      <c r="BM193" s="150" t="s">
        <v>446</v>
      </c>
    </row>
    <row r="194" spans="1:65" s="2" customFormat="1" ht="24.15" customHeight="1">
      <c r="A194" s="26"/>
      <c r="B194" s="138"/>
      <c r="C194" s="157" t="s">
        <v>344</v>
      </c>
      <c r="D194" s="157" t="s">
        <v>363</v>
      </c>
      <c r="E194" s="158" t="s">
        <v>1054</v>
      </c>
      <c r="F194" s="159" t="s">
        <v>1055</v>
      </c>
      <c r="G194" s="160" t="s">
        <v>316</v>
      </c>
      <c r="H194" s="161">
        <v>17</v>
      </c>
      <c r="I194" s="162"/>
      <c r="J194" s="162">
        <f t="shared" si="30"/>
        <v>0</v>
      </c>
      <c r="K194" s="163"/>
      <c r="L194" s="164"/>
      <c r="M194" s="165" t="s">
        <v>1</v>
      </c>
      <c r="N194" s="166" t="s">
        <v>34</v>
      </c>
      <c r="O194" s="148">
        <v>0</v>
      </c>
      <c r="P194" s="148">
        <f t="shared" si="31"/>
        <v>0</v>
      </c>
      <c r="Q194" s="148">
        <v>0</v>
      </c>
      <c r="R194" s="148">
        <f t="shared" si="32"/>
        <v>0</v>
      </c>
      <c r="S194" s="148">
        <v>0</v>
      </c>
      <c r="T194" s="149">
        <f t="shared" si="3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191</v>
      </c>
      <c r="AT194" s="150" t="s">
        <v>363</v>
      </c>
      <c r="AU194" s="150" t="s">
        <v>139</v>
      </c>
      <c r="AY194" s="14" t="s">
        <v>131</v>
      </c>
      <c r="BE194" s="151">
        <f t="shared" si="34"/>
        <v>0</v>
      </c>
      <c r="BF194" s="151">
        <f t="shared" si="35"/>
        <v>0</v>
      </c>
      <c r="BG194" s="151">
        <f t="shared" si="36"/>
        <v>0</v>
      </c>
      <c r="BH194" s="151">
        <f t="shared" si="37"/>
        <v>0</v>
      </c>
      <c r="BI194" s="151">
        <f t="shared" si="38"/>
        <v>0</v>
      </c>
      <c r="BJ194" s="14" t="s">
        <v>139</v>
      </c>
      <c r="BK194" s="151">
        <f t="shared" si="39"/>
        <v>0</v>
      </c>
      <c r="BL194" s="14" t="s">
        <v>164</v>
      </c>
      <c r="BM194" s="150" t="s">
        <v>449</v>
      </c>
    </row>
    <row r="195" spans="1:65" s="2" customFormat="1" ht="24.15" customHeight="1">
      <c r="A195" s="26"/>
      <c r="B195" s="138"/>
      <c r="C195" s="139" t="s">
        <v>450</v>
      </c>
      <c r="D195" s="139" t="s">
        <v>134</v>
      </c>
      <c r="E195" s="140" t="s">
        <v>1056</v>
      </c>
      <c r="F195" s="141" t="s">
        <v>1057</v>
      </c>
      <c r="G195" s="142" t="s">
        <v>219</v>
      </c>
      <c r="H195" s="143">
        <v>16</v>
      </c>
      <c r="I195" s="144"/>
      <c r="J195" s="144">
        <f t="shared" si="30"/>
        <v>0</v>
      </c>
      <c r="K195" s="145"/>
      <c r="L195" s="27"/>
      <c r="M195" s="146" t="s">
        <v>1</v>
      </c>
      <c r="N195" s="147" t="s">
        <v>34</v>
      </c>
      <c r="O195" s="148">
        <v>0</v>
      </c>
      <c r="P195" s="148">
        <f t="shared" si="31"/>
        <v>0</v>
      </c>
      <c r="Q195" s="148">
        <v>0</v>
      </c>
      <c r="R195" s="148">
        <f t="shared" si="32"/>
        <v>0</v>
      </c>
      <c r="S195" s="148">
        <v>0</v>
      </c>
      <c r="T195" s="149">
        <f t="shared" si="3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164</v>
      </c>
      <c r="AT195" s="150" t="s">
        <v>134</v>
      </c>
      <c r="AU195" s="150" t="s">
        <v>139</v>
      </c>
      <c r="AY195" s="14" t="s">
        <v>131</v>
      </c>
      <c r="BE195" s="151">
        <f t="shared" si="34"/>
        <v>0</v>
      </c>
      <c r="BF195" s="151">
        <f t="shared" si="35"/>
        <v>0</v>
      </c>
      <c r="BG195" s="151">
        <f t="shared" si="36"/>
        <v>0</v>
      </c>
      <c r="BH195" s="151">
        <f t="shared" si="37"/>
        <v>0</v>
      </c>
      <c r="BI195" s="151">
        <f t="shared" si="38"/>
        <v>0</v>
      </c>
      <c r="BJ195" s="14" t="s">
        <v>139</v>
      </c>
      <c r="BK195" s="151">
        <f t="shared" si="39"/>
        <v>0</v>
      </c>
      <c r="BL195" s="14" t="s">
        <v>164</v>
      </c>
      <c r="BM195" s="150" t="s">
        <v>453</v>
      </c>
    </row>
    <row r="196" spans="1:65" s="2" customFormat="1" ht="14.4" customHeight="1">
      <c r="A196" s="26"/>
      <c r="B196" s="138"/>
      <c r="C196" s="157" t="s">
        <v>347</v>
      </c>
      <c r="D196" s="157" t="s">
        <v>363</v>
      </c>
      <c r="E196" s="158" t="s">
        <v>1058</v>
      </c>
      <c r="F196" s="159" t="s">
        <v>1059</v>
      </c>
      <c r="G196" s="160" t="s">
        <v>316</v>
      </c>
      <c r="H196" s="161">
        <v>16</v>
      </c>
      <c r="I196" s="162"/>
      <c r="J196" s="162">
        <f t="shared" si="30"/>
        <v>0</v>
      </c>
      <c r="K196" s="163"/>
      <c r="L196" s="164"/>
      <c r="M196" s="165" t="s">
        <v>1</v>
      </c>
      <c r="N196" s="166" t="s">
        <v>34</v>
      </c>
      <c r="O196" s="148">
        <v>0</v>
      </c>
      <c r="P196" s="148">
        <f t="shared" si="31"/>
        <v>0</v>
      </c>
      <c r="Q196" s="148">
        <v>0</v>
      </c>
      <c r="R196" s="148">
        <f t="shared" si="32"/>
        <v>0</v>
      </c>
      <c r="S196" s="148">
        <v>0</v>
      </c>
      <c r="T196" s="149">
        <f t="shared" si="3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191</v>
      </c>
      <c r="AT196" s="150" t="s">
        <v>363</v>
      </c>
      <c r="AU196" s="150" t="s">
        <v>139</v>
      </c>
      <c r="AY196" s="14" t="s">
        <v>131</v>
      </c>
      <c r="BE196" s="151">
        <f t="shared" si="34"/>
        <v>0</v>
      </c>
      <c r="BF196" s="151">
        <f t="shared" si="35"/>
        <v>0</v>
      </c>
      <c r="BG196" s="151">
        <f t="shared" si="36"/>
        <v>0</v>
      </c>
      <c r="BH196" s="151">
        <f t="shared" si="37"/>
        <v>0</v>
      </c>
      <c r="BI196" s="151">
        <f t="shared" si="38"/>
        <v>0</v>
      </c>
      <c r="BJ196" s="14" t="s">
        <v>139</v>
      </c>
      <c r="BK196" s="151">
        <f t="shared" si="39"/>
        <v>0</v>
      </c>
      <c r="BL196" s="14" t="s">
        <v>164</v>
      </c>
      <c r="BM196" s="150" t="s">
        <v>456</v>
      </c>
    </row>
    <row r="197" spans="1:65" s="2" customFormat="1" ht="24.15" customHeight="1">
      <c r="A197" s="26"/>
      <c r="B197" s="138"/>
      <c r="C197" s="139" t="s">
        <v>457</v>
      </c>
      <c r="D197" s="139" t="s">
        <v>134</v>
      </c>
      <c r="E197" s="140" t="s">
        <v>1060</v>
      </c>
      <c r="F197" s="141" t="s">
        <v>1061</v>
      </c>
      <c r="G197" s="142" t="s">
        <v>219</v>
      </c>
      <c r="H197" s="143">
        <v>7</v>
      </c>
      <c r="I197" s="144"/>
      <c r="J197" s="144">
        <f t="shared" si="30"/>
        <v>0</v>
      </c>
      <c r="K197" s="145"/>
      <c r="L197" s="27"/>
      <c r="M197" s="146" t="s">
        <v>1</v>
      </c>
      <c r="N197" s="147" t="s">
        <v>34</v>
      </c>
      <c r="O197" s="148">
        <v>0</v>
      </c>
      <c r="P197" s="148">
        <f t="shared" si="31"/>
        <v>0</v>
      </c>
      <c r="Q197" s="148">
        <v>0</v>
      </c>
      <c r="R197" s="148">
        <f t="shared" si="32"/>
        <v>0</v>
      </c>
      <c r="S197" s="148">
        <v>0</v>
      </c>
      <c r="T197" s="149">
        <f t="shared" si="3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164</v>
      </c>
      <c r="AT197" s="150" t="s">
        <v>134</v>
      </c>
      <c r="AU197" s="150" t="s">
        <v>139</v>
      </c>
      <c r="AY197" s="14" t="s">
        <v>131</v>
      </c>
      <c r="BE197" s="151">
        <f t="shared" si="34"/>
        <v>0</v>
      </c>
      <c r="BF197" s="151">
        <f t="shared" si="35"/>
        <v>0</v>
      </c>
      <c r="BG197" s="151">
        <f t="shared" si="36"/>
        <v>0</v>
      </c>
      <c r="BH197" s="151">
        <f t="shared" si="37"/>
        <v>0</v>
      </c>
      <c r="BI197" s="151">
        <f t="shared" si="38"/>
        <v>0</v>
      </c>
      <c r="BJ197" s="14" t="s">
        <v>139</v>
      </c>
      <c r="BK197" s="151">
        <f t="shared" si="39"/>
        <v>0</v>
      </c>
      <c r="BL197" s="14" t="s">
        <v>164</v>
      </c>
      <c r="BM197" s="150" t="s">
        <v>460</v>
      </c>
    </row>
    <row r="198" spans="1:65" s="2" customFormat="1" ht="24.15" customHeight="1">
      <c r="A198" s="26"/>
      <c r="B198" s="138"/>
      <c r="C198" s="157" t="s">
        <v>351</v>
      </c>
      <c r="D198" s="167" t="s">
        <v>363</v>
      </c>
      <c r="E198" s="158" t="s">
        <v>1062</v>
      </c>
      <c r="F198" s="159" t="s">
        <v>1063</v>
      </c>
      <c r="G198" s="160" t="s">
        <v>316</v>
      </c>
      <c r="H198" s="161">
        <v>7</v>
      </c>
      <c r="I198" s="162"/>
      <c r="J198" s="162">
        <f t="shared" si="30"/>
        <v>0</v>
      </c>
      <c r="K198" s="163"/>
      <c r="L198" s="164"/>
      <c r="M198" s="165" t="s">
        <v>1</v>
      </c>
      <c r="N198" s="166" t="s">
        <v>34</v>
      </c>
      <c r="O198" s="148">
        <v>0</v>
      </c>
      <c r="P198" s="148">
        <f t="shared" si="31"/>
        <v>0</v>
      </c>
      <c r="Q198" s="148">
        <v>0</v>
      </c>
      <c r="R198" s="148">
        <f t="shared" si="32"/>
        <v>0</v>
      </c>
      <c r="S198" s="148">
        <v>0</v>
      </c>
      <c r="T198" s="149">
        <f t="shared" si="3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191</v>
      </c>
      <c r="AT198" s="150" t="s">
        <v>363</v>
      </c>
      <c r="AU198" s="150" t="s">
        <v>139</v>
      </c>
      <c r="AY198" s="14" t="s">
        <v>131</v>
      </c>
      <c r="BE198" s="151">
        <f t="shared" si="34"/>
        <v>0</v>
      </c>
      <c r="BF198" s="151">
        <f t="shared" si="35"/>
        <v>0</v>
      </c>
      <c r="BG198" s="151">
        <f t="shared" si="36"/>
        <v>0</v>
      </c>
      <c r="BH198" s="151">
        <f t="shared" si="37"/>
        <v>0</v>
      </c>
      <c r="BI198" s="151">
        <f t="shared" si="38"/>
        <v>0</v>
      </c>
      <c r="BJ198" s="14" t="s">
        <v>139</v>
      </c>
      <c r="BK198" s="151">
        <f t="shared" si="39"/>
        <v>0</v>
      </c>
      <c r="BL198" s="14" t="s">
        <v>164</v>
      </c>
      <c r="BM198" s="150" t="s">
        <v>463</v>
      </c>
    </row>
    <row r="199" spans="1:65" s="2" customFormat="1" ht="24.15" customHeight="1">
      <c r="A199" s="26"/>
      <c r="B199" s="138"/>
      <c r="C199" s="139" t="s">
        <v>464</v>
      </c>
      <c r="D199" s="139" t="s">
        <v>134</v>
      </c>
      <c r="E199" s="140" t="s">
        <v>1064</v>
      </c>
      <c r="F199" s="141" t="s">
        <v>1065</v>
      </c>
      <c r="G199" s="142" t="s">
        <v>219</v>
      </c>
      <c r="H199" s="143">
        <v>4</v>
      </c>
      <c r="I199" s="144"/>
      <c r="J199" s="144">
        <f t="shared" si="30"/>
        <v>0</v>
      </c>
      <c r="K199" s="145"/>
      <c r="L199" s="27"/>
      <c r="M199" s="146" t="s">
        <v>1</v>
      </c>
      <c r="N199" s="147" t="s">
        <v>34</v>
      </c>
      <c r="O199" s="148">
        <v>0</v>
      </c>
      <c r="P199" s="148">
        <f t="shared" si="31"/>
        <v>0</v>
      </c>
      <c r="Q199" s="148">
        <v>0</v>
      </c>
      <c r="R199" s="148">
        <f t="shared" si="32"/>
        <v>0</v>
      </c>
      <c r="S199" s="148">
        <v>0</v>
      </c>
      <c r="T199" s="149">
        <f t="shared" si="3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164</v>
      </c>
      <c r="AT199" s="150" t="s">
        <v>134</v>
      </c>
      <c r="AU199" s="150" t="s">
        <v>139</v>
      </c>
      <c r="AY199" s="14" t="s">
        <v>131</v>
      </c>
      <c r="BE199" s="151">
        <f t="shared" si="34"/>
        <v>0</v>
      </c>
      <c r="BF199" s="151">
        <f t="shared" si="35"/>
        <v>0</v>
      </c>
      <c r="BG199" s="151">
        <f t="shared" si="36"/>
        <v>0</v>
      </c>
      <c r="BH199" s="151">
        <f t="shared" si="37"/>
        <v>0</v>
      </c>
      <c r="BI199" s="151">
        <f t="shared" si="38"/>
        <v>0</v>
      </c>
      <c r="BJ199" s="14" t="s">
        <v>139</v>
      </c>
      <c r="BK199" s="151">
        <f t="shared" si="39"/>
        <v>0</v>
      </c>
      <c r="BL199" s="14" t="s">
        <v>164</v>
      </c>
      <c r="BM199" s="150" t="s">
        <v>467</v>
      </c>
    </row>
    <row r="200" spans="1:65" s="2" customFormat="1" ht="24.15" customHeight="1">
      <c r="A200" s="26"/>
      <c r="B200" s="138"/>
      <c r="C200" s="157" t="s">
        <v>354</v>
      </c>
      <c r="D200" s="157" t="s">
        <v>363</v>
      </c>
      <c r="E200" s="158" t="s">
        <v>1066</v>
      </c>
      <c r="F200" s="159" t="s">
        <v>1067</v>
      </c>
      <c r="G200" s="160" t="s">
        <v>316</v>
      </c>
      <c r="H200" s="161">
        <v>4</v>
      </c>
      <c r="I200" s="162"/>
      <c r="J200" s="162">
        <f t="shared" si="30"/>
        <v>0</v>
      </c>
      <c r="K200" s="163"/>
      <c r="L200" s="164"/>
      <c r="M200" s="165" t="s">
        <v>1</v>
      </c>
      <c r="N200" s="166" t="s">
        <v>34</v>
      </c>
      <c r="O200" s="148">
        <v>0</v>
      </c>
      <c r="P200" s="148">
        <f t="shared" si="31"/>
        <v>0</v>
      </c>
      <c r="Q200" s="148">
        <v>0</v>
      </c>
      <c r="R200" s="148">
        <f t="shared" si="32"/>
        <v>0</v>
      </c>
      <c r="S200" s="148">
        <v>0</v>
      </c>
      <c r="T200" s="149">
        <f t="shared" si="3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191</v>
      </c>
      <c r="AT200" s="150" t="s">
        <v>363</v>
      </c>
      <c r="AU200" s="150" t="s">
        <v>139</v>
      </c>
      <c r="AY200" s="14" t="s">
        <v>131</v>
      </c>
      <c r="BE200" s="151">
        <f t="shared" si="34"/>
        <v>0</v>
      </c>
      <c r="BF200" s="151">
        <f t="shared" si="35"/>
        <v>0</v>
      </c>
      <c r="BG200" s="151">
        <f t="shared" si="36"/>
        <v>0</v>
      </c>
      <c r="BH200" s="151">
        <f t="shared" si="37"/>
        <v>0</v>
      </c>
      <c r="BI200" s="151">
        <f t="shared" si="38"/>
        <v>0</v>
      </c>
      <c r="BJ200" s="14" t="s">
        <v>139</v>
      </c>
      <c r="BK200" s="151">
        <f t="shared" si="39"/>
        <v>0</v>
      </c>
      <c r="BL200" s="14" t="s">
        <v>164</v>
      </c>
      <c r="BM200" s="150" t="s">
        <v>470</v>
      </c>
    </row>
    <row r="201" spans="1:65" s="2" customFormat="1" ht="24.15" customHeight="1">
      <c r="A201" s="26"/>
      <c r="B201" s="138"/>
      <c r="C201" s="139" t="s">
        <v>471</v>
      </c>
      <c r="D201" s="139" t="s">
        <v>134</v>
      </c>
      <c r="E201" s="140" t="s">
        <v>1068</v>
      </c>
      <c r="F201" s="141" t="s">
        <v>1069</v>
      </c>
      <c r="G201" s="142" t="s">
        <v>316</v>
      </c>
      <c r="H201" s="143">
        <v>7</v>
      </c>
      <c r="I201" s="144"/>
      <c r="J201" s="144">
        <f t="shared" si="30"/>
        <v>0</v>
      </c>
      <c r="K201" s="145"/>
      <c r="L201" s="27"/>
      <c r="M201" s="146" t="s">
        <v>1</v>
      </c>
      <c r="N201" s="147" t="s">
        <v>34</v>
      </c>
      <c r="O201" s="148">
        <v>0</v>
      </c>
      <c r="P201" s="148">
        <f t="shared" si="31"/>
        <v>0</v>
      </c>
      <c r="Q201" s="148">
        <v>0</v>
      </c>
      <c r="R201" s="148">
        <f t="shared" si="32"/>
        <v>0</v>
      </c>
      <c r="S201" s="148">
        <v>0</v>
      </c>
      <c r="T201" s="149">
        <f t="shared" si="3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164</v>
      </c>
      <c r="AT201" s="150" t="s">
        <v>134</v>
      </c>
      <c r="AU201" s="150" t="s">
        <v>139</v>
      </c>
      <c r="AY201" s="14" t="s">
        <v>131</v>
      </c>
      <c r="BE201" s="151">
        <f t="shared" si="34"/>
        <v>0</v>
      </c>
      <c r="BF201" s="151">
        <f t="shared" si="35"/>
        <v>0</v>
      </c>
      <c r="BG201" s="151">
        <f t="shared" si="36"/>
        <v>0</v>
      </c>
      <c r="BH201" s="151">
        <f t="shared" si="37"/>
        <v>0</v>
      </c>
      <c r="BI201" s="151">
        <f t="shared" si="38"/>
        <v>0</v>
      </c>
      <c r="BJ201" s="14" t="s">
        <v>139</v>
      </c>
      <c r="BK201" s="151">
        <f t="shared" si="39"/>
        <v>0</v>
      </c>
      <c r="BL201" s="14" t="s">
        <v>164</v>
      </c>
      <c r="BM201" s="150" t="s">
        <v>472</v>
      </c>
    </row>
    <row r="202" spans="1:65" s="2" customFormat="1" ht="24.15" customHeight="1">
      <c r="A202" s="26"/>
      <c r="B202" s="138"/>
      <c r="C202" s="157" t="s">
        <v>358</v>
      </c>
      <c r="D202" s="157" t="s">
        <v>363</v>
      </c>
      <c r="E202" s="158" t="s">
        <v>1070</v>
      </c>
      <c r="F202" s="159" t="s">
        <v>1071</v>
      </c>
      <c r="G202" s="160" t="s">
        <v>316</v>
      </c>
      <c r="H202" s="161">
        <v>7</v>
      </c>
      <c r="I202" s="162"/>
      <c r="J202" s="162">
        <f t="shared" si="30"/>
        <v>0</v>
      </c>
      <c r="K202" s="163"/>
      <c r="L202" s="164"/>
      <c r="M202" s="165" t="s">
        <v>1</v>
      </c>
      <c r="N202" s="166" t="s">
        <v>34</v>
      </c>
      <c r="O202" s="148">
        <v>0</v>
      </c>
      <c r="P202" s="148">
        <f t="shared" si="31"/>
        <v>0</v>
      </c>
      <c r="Q202" s="148">
        <v>0</v>
      </c>
      <c r="R202" s="148">
        <f t="shared" si="32"/>
        <v>0</v>
      </c>
      <c r="S202" s="148">
        <v>0</v>
      </c>
      <c r="T202" s="149">
        <f t="shared" si="3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191</v>
      </c>
      <c r="AT202" s="150" t="s">
        <v>363</v>
      </c>
      <c r="AU202" s="150" t="s">
        <v>139</v>
      </c>
      <c r="AY202" s="14" t="s">
        <v>131</v>
      </c>
      <c r="BE202" s="151">
        <f t="shared" si="34"/>
        <v>0</v>
      </c>
      <c r="BF202" s="151">
        <f t="shared" si="35"/>
        <v>0</v>
      </c>
      <c r="BG202" s="151">
        <f t="shared" si="36"/>
        <v>0</v>
      </c>
      <c r="BH202" s="151">
        <f t="shared" si="37"/>
        <v>0</v>
      </c>
      <c r="BI202" s="151">
        <f t="shared" si="38"/>
        <v>0</v>
      </c>
      <c r="BJ202" s="14" t="s">
        <v>139</v>
      </c>
      <c r="BK202" s="151">
        <f t="shared" si="39"/>
        <v>0</v>
      </c>
      <c r="BL202" s="14" t="s">
        <v>164</v>
      </c>
      <c r="BM202" s="150" t="s">
        <v>475</v>
      </c>
    </row>
    <row r="203" spans="1:65" s="2" customFormat="1" ht="24.15" customHeight="1">
      <c r="A203" s="26"/>
      <c r="B203" s="138"/>
      <c r="C203" s="139" t="s">
        <v>476</v>
      </c>
      <c r="D203" s="139" t="s">
        <v>134</v>
      </c>
      <c r="E203" s="140" t="s">
        <v>1072</v>
      </c>
      <c r="F203" s="141" t="s">
        <v>1073</v>
      </c>
      <c r="G203" s="142" t="s">
        <v>316</v>
      </c>
      <c r="H203" s="143">
        <v>22</v>
      </c>
      <c r="I203" s="144"/>
      <c r="J203" s="144">
        <f t="shared" si="30"/>
        <v>0</v>
      </c>
      <c r="K203" s="145"/>
      <c r="L203" s="27"/>
      <c r="M203" s="146" t="s">
        <v>1</v>
      </c>
      <c r="N203" s="147" t="s">
        <v>34</v>
      </c>
      <c r="O203" s="148">
        <v>0</v>
      </c>
      <c r="P203" s="148">
        <f t="shared" si="31"/>
        <v>0</v>
      </c>
      <c r="Q203" s="148">
        <v>0</v>
      </c>
      <c r="R203" s="148">
        <f t="shared" si="32"/>
        <v>0</v>
      </c>
      <c r="S203" s="148">
        <v>0</v>
      </c>
      <c r="T203" s="149">
        <f t="shared" si="3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164</v>
      </c>
      <c r="AT203" s="150" t="s">
        <v>134</v>
      </c>
      <c r="AU203" s="150" t="s">
        <v>139</v>
      </c>
      <c r="AY203" s="14" t="s">
        <v>131</v>
      </c>
      <c r="BE203" s="151">
        <f t="shared" si="34"/>
        <v>0</v>
      </c>
      <c r="BF203" s="151">
        <f t="shared" si="35"/>
        <v>0</v>
      </c>
      <c r="BG203" s="151">
        <f t="shared" si="36"/>
        <v>0</v>
      </c>
      <c r="BH203" s="151">
        <f t="shared" si="37"/>
        <v>0</v>
      </c>
      <c r="BI203" s="151">
        <f t="shared" si="38"/>
        <v>0</v>
      </c>
      <c r="BJ203" s="14" t="s">
        <v>139</v>
      </c>
      <c r="BK203" s="151">
        <f t="shared" si="39"/>
        <v>0</v>
      </c>
      <c r="BL203" s="14" t="s">
        <v>164</v>
      </c>
      <c r="BM203" s="150" t="s">
        <v>479</v>
      </c>
    </row>
    <row r="204" spans="1:65" s="2" customFormat="1" ht="14.4" customHeight="1">
      <c r="A204" s="26"/>
      <c r="B204" s="138"/>
      <c r="C204" s="157" t="s">
        <v>361</v>
      </c>
      <c r="D204" s="167" t="s">
        <v>363</v>
      </c>
      <c r="E204" s="158" t="s">
        <v>1074</v>
      </c>
      <c r="F204" s="159" t="s">
        <v>1075</v>
      </c>
      <c r="G204" s="160" t="s">
        <v>316</v>
      </c>
      <c r="H204" s="161">
        <v>22</v>
      </c>
      <c r="I204" s="162"/>
      <c r="J204" s="162">
        <f t="shared" si="30"/>
        <v>0</v>
      </c>
      <c r="K204" s="163"/>
      <c r="L204" s="164"/>
      <c r="M204" s="165" t="s">
        <v>1</v>
      </c>
      <c r="N204" s="166" t="s">
        <v>34</v>
      </c>
      <c r="O204" s="148">
        <v>0</v>
      </c>
      <c r="P204" s="148">
        <f t="shared" si="31"/>
        <v>0</v>
      </c>
      <c r="Q204" s="148">
        <v>0</v>
      </c>
      <c r="R204" s="148">
        <f t="shared" si="32"/>
        <v>0</v>
      </c>
      <c r="S204" s="148">
        <v>0</v>
      </c>
      <c r="T204" s="149">
        <f t="shared" si="3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191</v>
      </c>
      <c r="AT204" s="150" t="s">
        <v>363</v>
      </c>
      <c r="AU204" s="150" t="s">
        <v>139</v>
      </c>
      <c r="AY204" s="14" t="s">
        <v>131</v>
      </c>
      <c r="BE204" s="151">
        <f t="shared" si="34"/>
        <v>0</v>
      </c>
      <c r="BF204" s="151">
        <f t="shared" si="35"/>
        <v>0</v>
      </c>
      <c r="BG204" s="151">
        <f t="shared" si="36"/>
        <v>0</v>
      </c>
      <c r="BH204" s="151">
        <f t="shared" si="37"/>
        <v>0</v>
      </c>
      <c r="BI204" s="151">
        <f t="shared" si="38"/>
        <v>0</v>
      </c>
      <c r="BJ204" s="14" t="s">
        <v>139</v>
      </c>
      <c r="BK204" s="151">
        <f t="shared" si="39"/>
        <v>0</v>
      </c>
      <c r="BL204" s="14" t="s">
        <v>164</v>
      </c>
      <c r="BM204" s="150" t="s">
        <v>482</v>
      </c>
    </row>
    <row r="205" spans="1:65" s="2" customFormat="1" ht="24.15" customHeight="1">
      <c r="A205" s="26"/>
      <c r="B205" s="138"/>
      <c r="C205" s="139" t="s">
        <v>485</v>
      </c>
      <c r="D205" s="139" t="s">
        <v>134</v>
      </c>
      <c r="E205" s="140" t="s">
        <v>1076</v>
      </c>
      <c r="F205" s="141" t="s">
        <v>1077</v>
      </c>
      <c r="G205" s="142" t="s">
        <v>316</v>
      </c>
      <c r="H205" s="143">
        <v>16</v>
      </c>
      <c r="I205" s="144"/>
      <c r="J205" s="144">
        <f t="shared" si="30"/>
        <v>0</v>
      </c>
      <c r="K205" s="145"/>
      <c r="L205" s="27"/>
      <c r="M205" s="146" t="s">
        <v>1</v>
      </c>
      <c r="N205" s="147" t="s">
        <v>34</v>
      </c>
      <c r="O205" s="148">
        <v>0</v>
      </c>
      <c r="P205" s="148">
        <f t="shared" si="31"/>
        <v>0</v>
      </c>
      <c r="Q205" s="148">
        <v>0</v>
      </c>
      <c r="R205" s="148">
        <f t="shared" si="32"/>
        <v>0</v>
      </c>
      <c r="S205" s="148">
        <v>0</v>
      </c>
      <c r="T205" s="149">
        <f t="shared" si="3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164</v>
      </c>
      <c r="AT205" s="150" t="s">
        <v>134</v>
      </c>
      <c r="AU205" s="150" t="s">
        <v>139</v>
      </c>
      <c r="AY205" s="14" t="s">
        <v>131</v>
      </c>
      <c r="BE205" s="151">
        <f t="shared" si="34"/>
        <v>0</v>
      </c>
      <c r="BF205" s="151">
        <f t="shared" si="35"/>
        <v>0</v>
      </c>
      <c r="BG205" s="151">
        <f t="shared" si="36"/>
        <v>0</v>
      </c>
      <c r="BH205" s="151">
        <f t="shared" si="37"/>
        <v>0</v>
      </c>
      <c r="BI205" s="151">
        <f t="shared" si="38"/>
        <v>0</v>
      </c>
      <c r="BJ205" s="14" t="s">
        <v>139</v>
      </c>
      <c r="BK205" s="151">
        <f t="shared" si="39"/>
        <v>0</v>
      </c>
      <c r="BL205" s="14" t="s">
        <v>164</v>
      </c>
      <c r="BM205" s="150" t="s">
        <v>488</v>
      </c>
    </row>
    <row r="206" spans="1:65" s="2" customFormat="1" ht="24.15" customHeight="1">
      <c r="A206" s="26"/>
      <c r="B206" s="138"/>
      <c r="C206" s="157" t="s">
        <v>366</v>
      </c>
      <c r="D206" s="167" t="s">
        <v>363</v>
      </c>
      <c r="E206" s="158" t="s">
        <v>1078</v>
      </c>
      <c r="F206" s="159" t="s">
        <v>1079</v>
      </c>
      <c r="G206" s="160" t="s">
        <v>316</v>
      </c>
      <c r="H206" s="161">
        <v>16</v>
      </c>
      <c r="I206" s="162"/>
      <c r="J206" s="162">
        <f t="shared" si="30"/>
        <v>0</v>
      </c>
      <c r="K206" s="163"/>
      <c r="L206" s="164"/>
      <c r="M206" s="165" t="s">
        <v>1</v>
      </c>
      <c r="N206" s="166" t="s">
        <v>34</v>
      </c>
      <c r="O206" s="148">
        <v>0</v>
      </c>
      <c r="P206" s="148">
        <f t="shared" si="31"/>
        <v>0</v>
      </c>
      <c r="Q206" s="148">
        <v>0</v>
      </c>
      <c r="R206" s="148">
        <f t="shared" si="32"/>
        <v>0</v>
      </c>
      <c r="S206" s="148">
        <v>0</v>
      </c>
      <c r="T206" s="149">
        <f t="shared" si="3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191</v>
      </c>
      <c r="AT206" s="150" t="s">
        <v>363</v>
      </c>
      <c r="AU206" s="150" t="s">
        <v>139</v>
      </c>
      <c r="AY206" s="14" t="s">
        <v>131</v>
      </c>
      <c r="BE206" s="151">
        <f t="shared" si="34"/>
        <v>0</v>
      </c>
      <c r="BF206" s="151">
        <f t="shared" si="35"/>
        <v>0</v>
      </c>
      <c r="BG206" s="151">
        <f t="shared" si="36"/>
        <v>0</v>
      </c>
      <c r="BH206" s="151">
        <f t="shared" si="37"/>
        <v>0</v>
      </c>
      <c r="BI206" s="151">
        <f t="shared" si="38"/>
        <v>0</v>
      </c>
      <c r="BJ206" s="14" t="s">
        <v>139</v>
      </c>
      <c r="BK206" s="151">
        <f t="shared" si="39"/>
        <v>0</v>
      </c>
      <c r="BL206" s="14" t="s">
        <v>164</v>
      </c>
      <c r="BM206" s="150" t="s">
        <v>491</v>
      </c>
    </row>
    <row r="207" spans="1:65" s="2" customFormat="1" ht="24.15" customHeight="1">
      <c r="A207" s="26"/>
      <c r="B207" s="138"/>
      <c r="C207" s="139" t="s">
        <v>492</v>
      </c>
      <c r="D207" s="139" t="s">
        <v>134</v>
      </c>
      <c r="E207" s="140" t="s">
        <v>1080</v>
      </c>
      <c r="F207" s="141" t="s">
        <v>1081</v>
      </c>
      <c r="G207" s="142" t="s">
        <v>170</v>
      </c>
      <c r="H207" s="143">
        <v>0.56200000000000006</v>
      </c>
      <c r="I207" s="144"/>
      <c r="J207" s="144">
        <f t="shared" si="30"/>
        <v>0</v>
      </c>
      <c r="K207" s="145"/>
      <c r="L207" s="27"/>
      <c r="M207" s="153" t="s">
        <v>1</v>
      </c>
      <c r="N207" s="154" t="s">
        <v>34</v>
      </c>
      <c r="O207" s="155">
        <v>0</v>
      </c>
      <c r="P207" s="155">
        <f t="shared" si="31"/>
        <v>0</v>
      </c>
      <c r="Q207" s="155">
        <v>0</v>
      </c>
      <c r="R207" s="155">
        <f t="shared" si="32"/>
        <v>0</v>
      </c>
      <c r="S207" s="155">
        <v>0</v>
      </c>
      <c r="T207" s="156">
        <f t="shared" si="3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164</v>
      </c>
      <c r="AT207" s="150" t="s">
        <v>134</v>
      </c>
      <c r="AU207" s="150" t="s">
        <v>139</v>
      </c>
      <c r="AY207" s="14" t="s">
        <v>131</v>
      </c>
      <c r="BE207" s="151">
        <f t="shared" si="34"/>
        <v>0</v>
      </c>
      <c r="BF207" s="151">
        <f t="shared" si="35"/>
        <v>0</v>
      </c>
      <c r="BG207" s="151">
        <f t="shared" si="36"/>
        <v>0</v>
      </c>
      <c r="BH207" s="151">
        <f t="shared" si="37"/>
        <v>0</v>
      </c>
      <c r="BI207" s="151">
        <f t="shared" si="38"/>
        <v>0</v>
      </c>
      <c r="BJ207" s="14" t="s">
        <v>139</v>
      </c>
      <c r="BK207" s="151">
        <f t="shared" si="39"/>
        <v>0</v>
      </c>
      <c r="BL207" s="14" t="s">
        <v>164</v>
      </c>
      <c r="BM207" s="150" t="s">
        <v>495</v>
      </c>
    </row>
    <row r="208" spans="1:65" s="2" customFormat="1" ht="6.9" customHeight="1">
      <c r="A208" s="26"/>
      <c r="B208" s="41"/>
      <c r="C208" s="42"/>
      <c r="D208" s="42"/>
      <c r="E208" s="42"/>
      <c r="F208" s="42"/>
      <c r="G208" s="42"/>
      <c r="H208" s="42"/>
      <c r="I208" s="42"/>
      <c r="J208" s="42"/>
      <c r="K208" s="42"/>
      <c r="L208" s="27"/>
      <c r="M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</sheetData>
  <autoFilter ref="C123:K20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1"/>
  <sheetViews>
    <sheetView showGridLines="0" topLeftCell="A109" workbookViewId="0">
      <selection activeCell="I126" sqref="I126:I190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87"/>
    </row>
    <row r="2" spans="1:46" s="1" customFormat="1" ht="36.9" customHeight="1">
      <c r="L2" s="199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88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68</v>
      </c>
    </row>
    <row r="4" spans="1:46" s="1" customFormat="1" ht="24.9" customHeight="1">
      <c r="B4" s="17"/>
      <c r="D4" s="18" t="s">
        <v>95</v>
      </c>
      <c r="L4" s="17"/>
      <c r="M4" s="8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5" t="str">
        <f>'Rekapitulácia stavby'!K6</f>
        <v>991-2018 - Denný stacionár v meste Zlate Moravce</v>
      </c>
      <c r="F7" s="206"/>
      <c r="G7" s="206"/>
      <c r="H7" s="206"/>
      <c r="L7" s="17"/>
    </row>
    <row r="8" spans="1:46" s="2" customFormat="1" ht="12" customHeight="1">
      <c r="A8" s="26"/>
      <c r="B8" s="27"/>
      <c r="C8" s="26"/>
      <c r="D8" s="23" t="s">
        <v>96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1082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44383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2" t="str">
        <f>'Rekapitulácia stavby'!E14</f>
        <v xml:space="preserve"> </v>
      </c>
      <c r="F18" s="192"/>
      <c r="G18" s="192"/>
      <c r="H18" s="19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26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27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5" t="s">
        <v>1</v>
      </c>
      <c r="F27" s="195"/>
      <c r="G27" s="195"/>
      <c r="H27" s="19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28</v>
      </c>
      <c r="E30" s="26"/>
      <c r="F30" s="26"/>
      <c r="G30" s="26"/>
      <c r="H30" s="26"/>
      <c r="I30" s="26"/>
      <c r="J30" s="65">
        <f>ROUND(J123,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30</v>
      </c>
      <c r="G32" s="26"/>
      <c r="H32" s="26"/>
      <c r="I32" s="30" t="s">
        <v>29</v>
      </c>
      <c r="J32" s="30" t="s">
        <v>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3" t="s">
        <v>32</v>
      </c>
      <c r="E33" s="23" t="s">
        <v>33</v>
      </c>
      <c r="F33" s="94">
        <f>ROUND((SUM(BE123:BE190)),  2)</f>
        <v>0</v>
      </c>
      <c r="G33" s="26"/>
      <c r="H33" s="26"/>
      <c r="I33" s="95">
        <v>0.2</v>
      </c>
      <c r="J33" s="94">
        <f>ROUND(((SUM(BE123:BE190))*I33),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3" t="s">
        <v>34</v>
      </c>
      <c r="F34" s="94">
        <f>ROUND((SUM(BF123:BF190)),  2)</f>
        <v>0</v>
      </c>
      <c r="G34" s="26"/>
      <c r="H34" s="26"/>
      <c r="I34" s="95">
        <v>0.2</v>
      </c>
      <c r="J34" s="94">
        <f>ROUND(((SUM(BF123:BF190))*I34),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35</v>
      </c>
      <c r="F35" s="94">
        <f>ROUND((SUM(BG123:BG190)),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36</v>
      </c>
      <c r="F36" s="94">
        <f>ROUND((SUM(BH123:BH190)),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37</v>
      </c>
      <c r="F37" s="94">
        <f>ROUND((SUM(BI123:BI190)),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38</v>
      </c>
      <c r="E39" s="54"/>
      <c r="F39" s="54"/>
      <c r="G39" s="98" t="s">
        <v>39</v>
      </c>
      <c r="H39" s="99" t="s">
        <v>40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6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39" t="s">
        <v>43</v>
      </c>
      <c r="E61" s="29"/>
      <c r="F61" s="102" t="s">
        <v>44</v>
      </c>
      <c r="G61" s="39" t="s">
        <v>43</v>
      </c>
      <c r="H61" s="29"/>
      <c r="I61" s="29"/>
      <c r="J61" s="103" t="s">
        <v>44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37" t="s">
        <v>45</v>
      </c>
      <c r="E65" s="40"/>
      <c r="F65" s="40"/>
      <c r="G65" s="37" t="s">
        <v>46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39" t="s">
        <v>43</v>
      </c>
      <c r="E76" s="29"/>
      <c r="F76" s="102" t="s">
        <v>44</v>
      </c>
      <c r="G76" s="39" t="s">
        <v>43</v>
      </c>
      <c r="H76" s="29"/>
      <c r="I76" s="29"/>
      <c r="J76" s="103" t="s">
        <v>44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98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5" t="str">
        <f>E7</f>
        <v>991-2018 - Denný stacionár v meste Zlate Moravce</v>
      </c>
      <c r="F85" s="206"/>
      <c r="G85" s="206"/>
      <c r="H85" s="20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96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0" t="str">
        <f>E9</f>
        <v xml:space="preserve">SO-05 - Vykurovanie 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49">
        <f>IF(J12="","",J12)</f>
        <v>44383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26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99</v>
      </c>
      <c r="D94" s="96"/>
      <c r="E94" s="96"/>
      <c r="F94" s="96"/>
      <c r="G94" s="96"/>
      <c r="H94" s="96"/>
      <c r="I94" s="96"/>
      <c r="J94" s="105" t="s">
        <v>100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06" t="s">
        <v>101</v>
      </c>
      <c r="D96" s="26"/>
      <c r="E96" s="26"/>
      <c r="F96" s="26"/>
      <c r="G96" s="26"/>
      <c r="H96" s="26"/>
      <c r="I96" s="26"/>
      <c r="J96" s="65">
        <f>J123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102</v>
      </c>
    </row>
    <row r="97" spans="1:31" s="9" customFormat="1" ht="24.9" hidden="1" customHeight="1">
      <c r="B97" s="107"/>
      <c r="D97" s="108" t="s">
        <v>105</v>
      </c>
      <c r="E97" s="109"/>
      <c r="F97" s="109"/>
      <c r="G97" s="109"/>
      <c r="H97" s="109"/>
      <c r="I97" s="109"/>
      <c r="J97" s="110">
        <f>J124</f>
        <v>0</v>
      </c>
      <c r="L97" s="107"/>
    </row>
    <row r="98" spans="1:31" s="10" customFormat="1" ht="19.95" hidden="1" customHeight="1">
      <c r="B98" s="111"/>
      <c r="D98" s="112" t="s">
        <v>107</v>
      </c>
      <c r="E98" s="113"/>
      <c r="F98" s="113"/>
      <c r="G98" s="113"/>
      <c r="H98" s="113"/>
      <c r="I98" s="113"/>
      <c r="J98" s="114">
        <f>J125</f>
        <v>0</v>
      </c>
      <c r="L98" s="111"/>
    </row>
    <row r="99" spans="1:31" s="10" customFormat="1" ht="19.95" hidden="1" customHeight="1">
      <c r="B99" s="111"/>
      <c r="D99" s="112" t="s">
        <v>1083</v>
      </c>
      <c r="E99" s="113"/>
      <c r="F99" s="113"/>
      <c r="G99" s="113"/>
      <c r="H99" s="113"/>
      <c r="I99" s="113"/>
      <c r="J99" s="114">
        <f>J129</f>
        <v>0</v>
      </c>
      <c r="L99" s="111"/>
    </row>
    <row r="100" spans="1:31" s="10" customFormat="1" ht="19.95" hidden="1" customHeight="1">
      <c r="B100" s="111"/>
      <c r="D100" s="112" t="s">
        <v>1084</v>
      </c>
      <c r="E100" s="113"/>
      <c r="F100" s="113"/>
      <c r="G100" s="113"/>
      <c r="H100" s="113"/>
      <c r="I100" s="113"/>
      <c r="J100" s="114">
        <f>J164</f>
        <v>0</v>
      </c>
      <c r="L100" s="111"/>
    </row>
    <row r="101" spans="1:31" s="10" customFormat="1" ht="19.95" hidden="1" customHeight="1">
      <c r="B101" s="111"/>
      <c r="D101" s="112" t="s">
        <v>1085</v>
      </c>
      <c r="E101" s="113"/>
      <c r="F101" s="113"/>
      <c r="G101" s="113"/>
      <c r="H101" s="113"/>
      <c r="I101" s="113"/>
      <c r="J101" s="114">
        <f>J169</f>
        <v>0</v>
      </c>
      <c r="L101" s="111"/>
    </row>
    <row r="102" spans="1:31" s="10" customFormat="1" ht="19.95" hidden="1" customHeight="1">
      <c r="B102" s="111"/>
      <c r="D102" s="112" t="s">
        <v>1086</v>
      </c>
      <c r="E102" s="113"/>
      <c r="F102" s="113"/>
      <c r="G102" s="113"/>
      <c r="H102" s="113"/>
      <c r="I102" s="113"/>
      <c r="J102" s="114">
        <f>J174</f>
        <v>0</v>
      </c>
      <c r="L102" s="111"/>
    </row>
    <row r="103" spans="1:31" s="10" customFormat="1" ht="19.95" hidden="1" customHeight="1">
      <c r="B103" s="111"/>
      <c r="D103" s="112" t="s">
        <v>1087</v>
      </c>
      <c r="E103" s="113"/>
      <c r="F103" s="113"/>
      <c r="G103" s="113"/>
      <c r="H103" s="113"/>
      <c r="I103" s="113"/>
      <c r="J103" s="114">
        <f>J185</f>
        <v>0</v>
      </c>
      <c r="L103" s="111"/>
    </row>
    <row r="104" spans="1:31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" hidden="1" customHeight="1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idden="1"/>
    <row r="107" spans="1:31" hidden="1"/>
    <row r="108" spans="1:31" hidden="1"/>
    <row r="109" spans="1:31" s="2" customFormat="1" ht="6.9" customHeight="1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" customHeight="1">
      <c r="A110" s="26"/>
      <c r="B110" s="27"/>
      <c r="C110" s="18" t="s">
        <v>117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5" t="str">
        <f>E7</f>
        <v>991-2018 - Denný stacionár v meste Zlate Moravce</v>
      </c>
      <c r="F113" s="206"/>
      <c r="G113" s="206"/>
      <c r="H113" s="20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96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>
      <c r="A115" s="26"/>
      <c r="B115" s="27"/>
      <c r="C115" s="26"/>
      <c r="D115" s="26"/>
      <c r="E115" s="170" t="str">
        <f>E9</f>
        <v xml:space="preserve">SO-05 - Vykurovanie </v>
      </c>
      <c r="F115" s="204"/>
      <c r="G115" s="204"/>
      <c r="H115" s="204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17</v>
      </c>
      <c r="D117" s="26"/>
      <c r="E117" s="26"/>
      <c r="F117" s="21" t="str">
        <f>F12</f>
        <v xml:space="preserve"> </v>
      </c>
      <c r="G117" s="26"/>
      <c r="H117" s="26"/>
      <c r="I117" s="23" t="s">
        <v>19</v>
      </c>
      <c r="J117" s="49">
        <f>IF(J12="","",J12)</f>
        <v>44383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>
      <c r="A119" s="26"/>
      <c r="B119" s="27"/>
      <c r="C119" s="23" t="s">
        <v>20</v>
      </c>
      <c r="D119" s="26"/>
      <c r="E119" s="26"/>
      <c r="F119" s="21" t="str">
        <f>E15</f>
        <v xml:space="preserve"> </v>
      </c>
      <c r="G119" s="26"/>
      <c r="H119" s="26"/>
      <c r="I119" s="23" t="s">
        <v>24</v>
      </c>
      <c r="J119" s="24" t="str">
        <f>E21</f>
        <v xml:space="preserve"> 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>
      <c r="A120" s="26"/>
      <c r="B120" s="27"/>
      <c r="C120" s="23" t="s">
        <v>23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26</v>
      </c>
      <c r="J120" s="24" t="str">
        <f>E24</f>
        <v xml:space="preserve"> 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15"/>
      <c r="B122" s="116"/>
      <c r="C122" s="117" t="s">
        <v>118</v>
      </c>
      <c r="D122" s="118" t="s">
        <v>53</v>
      </c>
      <c r="E122" s="118" t="s">
        <v>49</v>
      </c>
      <c r="F122" s="118" t="s">
        <v>50</v>
      </c>
      <c r="G122" s="118" t="s">
        <v>119</v>
      </c>
      <c r="H122" s="118" t="s">
        <v>120</v>
      </c>
      <c r="I122" s="118" t="s">
        <v>121</v>
      </c>
      <c r="J122" s="119" t="s">
        <v>100</v>
      </c>
      <c r="K122" s="120" t="s">
        <v>122</v>
      </c>
      <c r="L122" s="121"/>
      <c r="M122" s="56" t="s">
        <v>1</v>
      </c>
      <c r="N122" s="57" t="s">
        <v>32</v>
      </c>
      <c r="O122" s="57" t="s">
        <v>123</v>
      </c>
      <c r="P122" s="57" t="s">
        <v>124</v>
      </c>
      <c r="Q122" s="57" t="s">
        <v>125</v>
      </c>
      <c r="R122" s="57" t="s">
        <v>126</v>
      </c>
      <c r="S122" s="57" t="s">
        <v>127</v>
      </c>
      <c r="T122" s="58" t="s">
        <v>128</v>
      </c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</row>
    <row r="123" spans="1:65" s="2" customFormat="1" ht="22.95" customHeight="1">
      <c r="A123" s="26"/>
      <c r="B123" s="27"/>
      <c r="C123" s="63" t="s">
        <v>101</v>
      </c>
      <c r="D123" s="26"/>
      <c r="E123" s="26"/>
      <c r="F123" s="26"/>
      <c r="G123" s="26"/>
      <c r="H123" s="26"/>
      <c r="I123" s="26"/>
      <c r="J123" s="122">
        <f>BK123</f>
        <v>0</v>
      </c>
      <c r="K123" s="26"/>
      <c r="L123" s="27"/>
      <c r="M123" s="59"/>
      <c r="N123" s="50"/>
      <c r="O123" s="60"/>
      <c r="P123" s="123">
        <f>P124</f>
        <v>0</v>
      </c>
      <c r="Q123" s="60"/>
      <c r="R123" s="123">
        <f>R124</f>
        <v>0</v>
      </c>
      <c r="S123" s="60"/>
      <c r="T123" s="124">
        <f>T124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67</v>
      </c>
      <c r="AU123" s="14" t="s">
        <v>102</v>
      </c>
      <c r="BK123" s="125">
        <f>BK124</f>
        <v>0</v>
      </c>
    </row>
    <row r="124" spans="1:65" s="12" customFormat="1" ht="25.95" customHeight="1">
      <c r="B124" s="126"/>
      <c r="D124" s="127" t="s">
        <v>67</v>
      </c>
      <c r="E124" s="128" t="s">
        <v>192</v>
      </c>
      <c r="F124" s="128" t="s">
        <v>193</v>
      </c>
      <c r="J124" s="129">
        <f>BK124</f>
        <v>0</v>
      </c>
      <c r="L124" s="126"/>
      <c r="M124" s="130"/>
      <c r="N124" s="131"/>
      <c r="O124" s="131"/>
      <c r="P124" s="132">
        <f>P125+P129+P164+P169+P174+P185</f>
        <v>0</v>
      </c>
      <c r="Q124" s="131"/>
      <c r="R124" s="132">
        <f>R125+R129+R164+R169+R174+R185</f>
        <v>0</v>
      </c>
      <c r="S124" s="131"/>
      <c r="T124" s="133">
        <f>T125+T129+T164+T169+T174+T185</f>
        <v>0</v>
      </c>
      <c r="AR124" s="127" t="s">
        <v>139</v>
      </c>
      <c r="AT124" s="134" t="s">
        <v>67</v>
      </c>
      <c r="AU124" s="134" t="s">
        <v>68</v>
      </c>
      <c r="AY124" s="127" t="s">
        <v>131</v>
      </c>
      <c r="BK124" s="135">
        <f>BK125+BK129+BK164+BK169+BK174+BK185</f>
        <v>0</v>
      </c>
    </row>
    <row r="125" spans="1:65" s="12" customFormat="1" ht="22.95" customHeight="1">
      <c r="B125" s="126"/>
      <c r="D125" s="127" t="s">
        <v>67</v>
      </c>
      <c r="E125" s="136" t="s">
        <v>203</v>
      </c>
      <c r="F125" s="136" t="s">
        <v>204</v>
      </c>
      <c r="J125" s="137">
        <f>BK125</f>
        <v>0</v>
      </c>
      <c r="L125" s="126"/>
      <c r="M125" s="130"/>
      <c r="N125" s="131"/>
      <c r="O125" s="131"/>
      <c r="P125" s="132">
        <f>SUM(P126:P128)</f>
        <v>0</v>
      </c>
      <c r="Q125" s="131"/>
      <c r="R125" s="132">
        <f>SUM(R126:R128)</f>
        <v>0</v>
      </c>
      <c r="S125" s="131"/>
      <c r="T125" s="133">
        <f>SUM(T126:T128)</f>
        <v>0</v>
      </c>
      <c r="AR125" s="127" t="s">
        <v>139</v>
      </c>
      <c r="AT125" s="134" t="s">
        <v>67</v>
      </c>
      <c r="AU125" s="134" t="s">
        <v>75</v>
      </c>
      <c r="AY125" s="127" t="s">
        <v>131</v>
      </c>
      <c r="BK125" s="135">
        <f>SUM(BK126:BK128)</f>
        <v>0</v>
      </c>
    </row>
    <row r="126" spans="1:65" s="2" customFormat="1" ht="14.4" customHeight="1">
      <c r="A126" s="26"/>
      <c r="B126" s="138"/>
      <c r="C126" s="139" t="s">
        <v>75</v>
      </c>
      <c r="D126" s="139" t="s">
        <v>134</v>
      </c>
      <c r="E126" s="140" t="s">
        <v>1088</v>
      </c>
      <c r="F126" s="141" t="s">
        <v>1089</v>
      </c>
      <c r="G126" s="142" t="s">
        <v>231</v>
      </c>
      <c r="H126" s="143">
        <v>652.29999999999995</v>
      </c>
      <c r="I126" s="144"/>
      <c r="J126" s="144">
        <f>ROUND(I126*H126,2)</f>
        <v>0</v>
      </c>
      <c r="K126" s="145"/>
      <c r="L126" s="27"/>
      <c r="M126" s="146" t="s">
        <v>1</v>
      </c>
      <c r="N126" s="147" t="s">
        <v>34</v>
      </c>
      <c r="O126" s="148">
        <v>0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164</v>
      </c>
      <c r="AT126" s="150" t="s">
        <v>134</v>
      </c>
      <c r="AU126" s="150" t="s">
        <v>139</v>
      </c>
      <c r="AY126" s="14" t="s">
        <v>131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139</v>
      </c>
      <c r="BK126" s="151">
        <f>ROUND(I126*H126,2)</f>
        <v>0</v>
      </c>
      <c r="BL126" s="14" t="s">
        <v>164</v>
      </c>
      <c r="BM126" s="150" t="s">
        <v>139</v>
      </c>
    </row>
    <row r="127" spans="1:65" s="2" customFormat="1" ht="24.15" customHeight="1">
      <c r="A127" s="26"/>
      <c r="B127" s="138"/>
      <c r="C127" s="157" t="s">
        <v>139</v>
      </c>
      <c r="D127" s="157" t="s">
        <v>363</v>
      </c>
      <c r="E127" s="158" t="s">
        <v>1090</v>
      </c>
      <c r="F127" s="159" t="s">
        <v>1091</v>
      </c>
      <c r="G127" s="160" t="s">
        <v>231</v>
      </c>
      <c r="H127" s="161">
        <v>665.346</v>
      </c>
      <c r="I127" s="162"/>
      <c r="J127" s="162">
        <f>ROUND(I127*H127,2)</f>
        <v>0</v>
      </c>
      <c r="K127" s="163"/>
      <c r="L127" s="164"/>
      <c r="M127" s="165" t="s">
        <v>1</v>
      </c>
      <c r="N127" s="166" t="s">
        <v>34</v>
      </c>
      <c r="O127" s="148">
        <v>0</v>
      </c>
      <c r="P127" s="148">
        <f>O127*H127</f>
        <v>0</v>
      </c>
      <c r="Q127" s="148">
        <v>0</v>
      </c>
      <c r="R127" s="148">
        <f>Q127*H127</f>
        <v>0</v>
      </c>
      <c r="S127" s="148">
        <v>0</v>
      </c>
      <c r="T127" s="149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191</v>
      </c>
      <c r="AT127" s="150" t="s">
        <v>363</v>
      </c>
      <c r="AU127" s="150" t="s">
        <v>139</v>
      </c>
      <c r="AY127" s="14" t="s">
        <v>131</v>
      </c>
      <c r="BE127" s="151">
        <f>IF(N127="základná",J127,0)</f>
        <v>0</v>
      </c>
      <c r="BF127" s="151">
        <f>IF(N127="znížená",J127,0)</f>
        <v>0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139</v>
      </c>
      <c r="BK127" s="151">
        <f>ROUND(I127*H127,2)</f>
        <v>0</v>
      </c>
      <c r="BL127" s="14" t="s">
        <v>164</v>
      </c>
      <c r="BM127" s="150" t="s">
        <v>138</v>
      </c>
    </row>
    <row r="128" spans="1:65" s="2" customFormat="1" ht="24.15" customHeight="1">
      <c r="A128" s="26"/>
      <c r="B128" s="138"/>
      <c r="C128" s="139" t="s">
        <v>142</v>
      </c>
      <c r="D128" s="139" t="s">
        <v>134</v>
      </c>
      <c r="E128" s="140" t="s">
        <v>454</v>
      </c>
      <c r="F128" s="141" t="s">
        <v>455</v>
      </c>
      <c r="G128" s="142" t="s">
        <v>170</v>
      </c>
      <c r="H128" s="143">
        <v>0.04</v>
      </c>
      <c r="I128" s="144"/>
      <c r="J128" s="144">
        <f>ROUND(I128*H128,2)</f>
        <v>0</v>
      </c>
      <c r="K128" s="145"/>
      <c r="L128" s="27"/>
      <c r="M128" s="146" t="s">
        <v>1</v>
      </c>
      <c r="N128" s="147" t="s">
        <v>34</v>
      </c>
      <c r="O128" s="148">
        <v>0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164</v>
      </c>
      <c r="AT128" s="150" t="s">
        <v>134</v>
      </c>
      <c r="AU128" s="150" t="s">
        <v>139</v>
      </c>
      <c r="AY128" s="14" t="s">
        <v>131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139</v>
      </c>
      <c r="BK128" s="151">
        <f>ROUND(I128*H128,2)</f>
        <v>0</v>
      </c>
      <c r="BL128" s="14" t="s">
        <v>164</v>
      </c>
      <c r="BM128" s="150" t="s">
        <v>146</v>
      </c>
    </row>
    <row r="129" spans="1:65" s="12" customFormat="1" ht="22.95" customHeight="1">
      <c r="B129" s="126"/>
      <c r="D129" s="127" t="s">
        <v>67</v>
      </c>
      <c r="E129" s="136" t="s">
        <v>1092</v>
      </c>
      <c r="F129" s="136" t="s">
        <v>1093</v>
      </c>
      <c r="J129" s="137">
        <f>BK129</f>
        <v>0</v>
      </c>
      <c r="L129" s="126"/>
      <c r="M129" s="130"/>
      <c r="N129" s="131"/>
      <c r="O129" s="131"/>
      <c r="P129" s="132">
        <f>SUM(P130:P163)</f>
        <v>0</v>
      </c>
      <c r="Q129" s="131"/>
      <c r="R129" s="132">
        <f>SUM(R130:R163)</f>
        <v>0</v>
      </c>
      <c r="S129" s="131"/>
      <c r="T129" s="133">
        <f>SUM(T130:T163)</f>
        <v>0</v>
      </c>
      <c r="AR129" s="127" t="s">
        <v>139</v>
      </c>
      <c r="AT129" s="134" t="s">
        <v>67</v>
      </c>
      <c r="AU129" s="134" t="s">
        <v>75</v>
      </c>
      <c r="AY129" s="127" t="s">
        <v>131</v>
      </c>
      <c r="BK129" s="135">
        <f>SUM(BK130:BK163)</f>
        <v>0</v>
      </c>
    </row>
    <row r="130" spans="1:65" s="2" customFormat="1" ht="24.15" customHeight="1">
      <c r="A130" s="26"/>
      <c r="B130" s="138"/>
      <c r="C130" s="139" t="s">
        <v>138</v>
      </c>
      <c r="D130" s="152" t="s">
        <v>134</v>
      </c>
      <c r="E130" s="140" t="s">
        <v>1094</v>
      </c>
      <c r="F130" s="141" t="s">
        <v>1095</v>
      </c>
      <c r="G130" s="142" t="s">
        <v>316</v>
      </c>
      <c r="H130" s="143">
        <v>2</v>
      </c>
      <c r="I130" s="144"/>
      <c r="J130" s="144">
        <f t="shared" ref="J130:J163" si="0">ROUND(I130*H130,2)</f>
        <v>0</v>
      </c>
      <c r="K130" s="145"/>
      <c r="L130" s="27"/>
      <c r="M130" s="146" t="s">
        <v>1</v>
      </c>
      <c r="N130" s="147" t="s">
        <v>34</v>
      </c>
      <c r="O130" s="148">
        <v>0</v>
      </c>
      <c r="P130" s="148">
        <f t="shared" ref="P130:P163" si="1">O130*H130</f>
        <v>0</v>
      </c>
      <c r="Q130" s="148">
        <v>0</v>
      </c>
      <c r="R130" s="148">
        <f t="shared" ref="R130:R163" si="2">Q130*H130</f>
        <v>0</v>
      </c>
      <c r="S130" s="148">
        <v>0</v>
      </c>
      <c r="T130" s="149">
        <f t="shared" ref="T130:T163" si="3"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164</v>
      </c>
      <c r="AT130" s="150" t="s">
        <v>134</v>
      </c>
      <c r="AU130" s="150" t="s">
        <v>139</v>
      </c>
      <c r="AY130" s="14" t="s">
        <v>131</v>
      </c>
      <c r="BE130" s="151">
        <f t="shared" ref="BE130:BE163" si="4">IF(N130="základná",J130,0)</f>
        <v>0</v>
      </c>
      <c r="BF130" s="151">
        <f t="shared" ref="BF130:BF163" si="5">IF(N130="znížená",J130,0)</f>
        <v>0</v>
      </c>
      <c r="BG130" s="151">
        <f t="shared" ref="BG130:BG163" si="6">IF(N130="zákl. prenesená",J130,0)</f>
        <v>0</v>
      </c>
      <c r="BH130" s="151">
        <f t="shared" ref="BH130:BH163" si="7">IF(N130="zníž. prenesená",J130,0)</f>
        <v>0</v>
      </c>
      <c r="BI130" s="151">
        <f t="shared" ref="BI130:BI163" si="8">IF(N130="nulová",J130,0)</f>
        <v>0</v>
      </c>
      <c r="BJ130" s="14" t="s">
        <v>139</v>
      </c>
      <c r="BK130" s="151">
        <f t="shared" ref="BK130:BK163" si="9">ROUND(I130*H130,2)</f>
        <v>0</v>
      </c>
      <c r="BL130" s="14" t="s">
        <v>164</v>
      </c>
      <c r="BM130" s="150" t="s">
        <v>149</v>
      </c>
    </row>
    <row r="131" spans="1:65" s="2" customFormat="1" ht="24.15" customHeight="1">
      <c r="A131" s="26"/>
      <c r="B131" s="138"/>
      <c r="C131" s="157" t="s">
        <v>150</v>
      </c>
      <c r="D131" s="167" t="s">
        <v>363</v>
      </c>
      <c r="E131" s="158" t="s">
        <v>1096</v>
      </c>
      <c r="F131" s="159" t="s">
        <v>1097</v>
      </c>
      <c r="G131" s="160" t="s">
        <v>316</v>
      </c>
      <c r="H131" s="161">
        <v>2</v>
      </c>
      <c r="I131" s="162"/>
      <c r="J131" s="162">
        <f t="shared" si="0"/>
        <v>0</v>
      </c>
      <c r="K131" s="163"/>
      <c r="L131" s="164"/>
      <c r="M131" s="165" t="s">
        <v>1</v>
      </c>
      <c r="N131" s="166" t="s">
        <v>34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191</v>
      </c>
      <c r="AT131" s="150" t="s">
        <v>363</v>
      </c>
      <c r="AU131" s="150" t="s">
        <v>139</v>
      </c>
      <c r="AY131" s="14" t="s">
        <v>131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139</v>
      </c>
      <c r="BK131" s="151">
        <f t="shared" si="9"/>
        <v>0</v>
      </c>
      <c r="BL131" s="14" t="s">
        <v>164</v>
      </c>
      <c r="BM131" s="150" t="s">
        <v>154</v>
      </c>
    </row>
    <row r="132" spans="1:65" s="2" customFormat="1" ht="24.15" customHeight="1">
      <c r="A132" s="26"/>
      <c r="B132" s="138"/>
      <c r="C132" s="139" t="s">
        <v>146</v>
      </c>
      <c r="D132" s="139" t="s">
        <v>134</v>
      </c>
      <c r="E132" s="140" t="s">
        <v>1098</v>
      </c>
      <c r="F132" s="141" t="s">
        <v>1099</v>
      </c>
      <c r="G132" s="142" t="s">
        <v>316</v>
      </c>
      <c r="H132" s="143">
        <v>2</v>
      </c>
      <c r="I132" s="144"/>
      <c r="J132" s="144">
        <f t="shared" si="0"/>
        <v>0</v>
      </c>
      <c r="K132" s="145"/>
      <c r="L132" s="27"/>
      <c r="M132" s="146" t="s">
        <v>1</v>
      </c>
      <c r="N132" s="147" t="s">
        <v>34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164</v>
      </c>
      <c r="AT132" s="150" t="s">
        <v>134</v>
      </c>
      <c r="AU132" s="150" t="s">
        <v>139</v>
      </c>
      <c r="AY132" s="14" t="s">
        <v>131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139</v>
      </c>
      <c r="BK132" s="151">
        <f t="shared" si="9"/>
        <v>0</v>
      </c>
      <c r="BL132" s="14" t="s">
        <v>164</v>
      </c>
      <c r="BM132" s="150" t="s">
        <v>157</v>
      </c>
    </row>
    <row r="133" spans="1:65" s="2" customFormat="1" ht="37.950000000000003" customHeight="1">
      <c r="A133" s="26"/>
      <c r="B133" s="138"/>
      <c r="C133" s="157" t="s">
        <v>158</v>
      </c>
      <c r="D133" s="167" t="s">
        <v>363</v>
      </c>
      <c r="E133" s="158" t="s">
        <v>1100</v>
      </c>
      <c r="F133" s="159" t="s">
        <v>1101</v>
      </c>
      <c r="G133" s="160" t="s">
        <v>316</v>
      </c>
      <c r="H133" s="161">
        <v>2</v>
      </c>
      <c r="I133" s="162"/>
      <c r="J133" s="162">
        <f t="shared" si="0"/>
        <v>0</v>
      </c>
      <c r="K133" s="163"/>
      <c r="L133" s="164"/>
      <c r="M133" s="165" t="s">
        <v>1</v>
      </c>
      <c r="N133" s="166" t="s">
        <v>34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191</v>
      </c>
      <c r="AT133" s="150" t="s">
        <v>363</v>
      </c>
      <c r="AU133" s="150" t="s">
        <v>139</v>
      </c>
      <c r="AY133" s="14" t="s">
        <v>131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139</v>
      </c>
      <c r="BK133" s="151">
        <f t="shared" si="9"/>
        <v>0</v>
      </c>
      <c r="BL133" s="14" t="s">
        <v>164</v>
      </c>
      <c r="BM133" s="150" t="s">
        <v>161</v>
      </c>
    </row>
    <row r="134" spans="1:65" s="2" customFormat="1" ht="14.4" customHeight="1">
      <c r="A134" s="26"/>
      <c r="B134" s="138"/>
      <c r="C134" s="139" t="s">
        <v>149</v>
      </c>
      <c r="D134" s="152" t="s">
        <v>134</v>
      </c>
      <c r="E134" s="140" t="s">
        <v>1102</v>
      </c>
      <c r="F134" s="141" t="s">
        <v>1103</v>
      </c>
      <c r="G134" s="142" t="s">
        <v>316</v>
      </c>
      <c r="H134" s="143">
        <v>2</v>
      </c>
      <c r="I134" s="144"/>
      <c r="J134" s="144">
        <f t="shared" si="0"/>
        <v>0</v>
      </c>
      <c r="K134" s="145"/>
      <c r="L134" s="27"/>
      <c r="M134" s="146" t="s">
        <v>1</v>
      </c>
      <c r="N134" s="147" t="s">
        <v>34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164</v>
      </c>
      <c r="AT134" s="150" t="s">
        <v>134</v>
      </c>
      <c r="AU134" s="150" t="s">
        <v>139</v>
      </c>
      <c r="AY134" s="14" t="s">
        <v>131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139</v>
      </c>
      <c r="BK134" s="151">
        <f t="shared" si="9"/>
        <v>0</v>
      </c>
      <c r="BL134" s="14" t="s">
        <v>164</v>
      </c>
      <c r="BM134" s="150" t="s">
        <v>164</v>
      </c>
    </row>
    <row r="135" spans="1:65" s="2" customFormat="1" ht="14.4" customHeight="1">
      <c r="A135" s="26"/>
      <c r="B135" s="138"/>
      <c r="C135" s="157" t="s">
        <v>132</v>
      </c>
      <c r="D135" s="167" t="s">
        <v>363</v>
      </c>
      <c r="E135" s="158" t="s">
        <v>1104</v>
      </c>
      <c r="F135" s="159" t="s">
        <v>1105</v>
      </c>
      <c r="G135" s="160" t="s">
        <v>316</v>
      </c>
      <c r="H135" s="161">
        <v>2</v>
      </c>
      <c r="I135" s="162"/>
      <c r="J135" s="162">
        <f t="shared" si="0"/>
        <v>0</v>
      </c>
      <c r="K135" s="163"/>
      <c r="L135" s="164"/>
      <c r="M135" s="165" t="s">
        <v>1</v>
      </c>
      <c r="N135" s="166" t="s">
        <v>34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191</v>
      </c>
      <c r="AT135" s="150" t="s">
        <v>363</v>
      </c>
      <c r="AU135" s="150" t="s">
        <v>139</v>
      </c>
      <c r="AY135" s="14" t="s">
        <v>131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139</v>
      </c>
      <c r="BK135" s="151">
        <f t="shared" si="9"/>
        <v>0</v>
      </c>
      <c r="BL135" s="14" t="s">
        <v>164</v>
      </c>
      <c r="BM135" s="150" t="s">
        <v>167</v>
      </c>
    </row>
    <row r="136" spans="1:65" s="2" customFormat="1" ht="14.4" customHeight="1">
      <c r="A136" s="26"/>
      <c r="B136" s="138"/>
      <c r="C136" s="139" t="s">
        <v>154</v>
      </c>
      <c r="D136" s="139" t="s">
        <v>134</v>
      </c>
      <c r="E136" s="140" t="s">
        <v>1106</v>
      </c>
      <c r="F136" s="141" t="s">
        <v>1107</v>
      </c>
      <c r="G136" s="142" t="s">
        <v>316</v>
      </c>
      <c r="H136" s="143">
        <v>2</v>
      </c>
      <c r="I136" s="144"/>
      <c r="J136" s="144">
        <f t="shared" si="0"/>
        <v>0</v>
      </c>
      <c r="K136" s="145"/>
      <c r="L136" s="27"/>
      <c r="M136" s="146" t="s">
        <v>1</v>
      </c>
      <c r="N136" s="147" t="s">
        <v>34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164</v>
      </c>
      <c r="AT136" s="150" t="s">
        <v>134</v>
      </c>
      <c r="AU136" s="150" t="s">
        <v>139</v>
      </c>
      <c r="AY136" s="14" t="s">
        <v>131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139</v>
      </c>
      <c r="BK136" s="151">
        <f t="shared" si="9"/>
        <v>0</v>
      </c>
      <c r="BL136" s="14" t="s">
        <v>164</v>
      </c>
      <c r="BM136" s="150" t="s">
        <v>7</v>
      </c>
    </row>
    <row r="137" spans="1:65" s="2" customFormat="1" ht="14.4" customHeight="1">
      <c r="A137" s="26"/>
      <c r="B137" s="138"/>
      <c r="C137" s="157" t="s">
        <v>171</v>
      </c>
      <c r="D137" s="157" t="s">
        <v>363</v>
      </c>
      <c r="E137" s="158" t="s">
        <v>1108</v>
      </c>
      <c r="F137" s="159" t="s">
        <v>1109</v>
      </c>
      <c r="G137" s="160" t="s">
        <v>316</v>
      </c>
      <c r="H137" s="161">
        <v>2</v>
      </c>
      <c r="I137" s="162"/>
      <c r="J137" s="162">
        <f t="shared" si="0"/>
        <v>0</v>
      </c>
      <c r="K137" s="163"/>
      <c r="L137" s="164"/>
      <c r="M137" s="165" t="s">
        <v>1</v>
      </c>
      <c r="N137" s="166" t="s">
        <v>34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191</v>
      </c>
      <c r="AT137" s="150" t="s">
        <v>363</v>
      </c>
      <c r="AU137" s="150" t="s">
        <v>139</v>
      </c>
      <c r="AY137" s="14" t="s">
        <v>131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139</v>
      </c>
      <c r="BK137" s="151">
        <f t="shared" si="9"/>
        <v>0</v>
      </c>
      <c r="BL137" s="14" t="s">
        <v>164</v>
      </c>
      <c r="BM137" s="150" t="s">
        <v>174</v>
      </c>
    </row>
    <row r="138" spans="1:65" s="2" customFormat="1" ht="14.4" customHeight="1">
      <c r="A138" s="26"/>
      <c r="B138" s="138"/>
      <c r="C138" s="139" t="s">
        <v>157</v>
      </c>
      <c r="D138" s="152" t="s">
        <v>134</v>
      </c>
      <c r="E138" s="140" t="s">
        <v>1110</v>
      </c>
      <c r="F138" s="141" t="s">
        <v>1111</v>
      </c>
      <c r="G138" s="142" t="s">
        <v>316</v>
      </c>
      <c r="H138" s="143">
        <v>2</v>
      </c>
      <c r="I138" s="144"/>
      <c r="J138" s="144">
        <f t="shared" si="0"/>
        <v>0</v>
      </c>
      <c r="K138" s="145"/>
      <c r="L138" s="27"/>
      <c r="M138" s="146" t="s">
        <v>1</v>
      </c>
      <c r="N138" s="147" t="s">
        <v>34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164</v>
      </c>
      <c r="AT138" s="150" t="s">
        <v>134</v>
      </c>
      <c r="AU138" s="150" t="s">
        <v>139</v>
      </c>
      <c r="AY138" s="14" t="s">
        <v>131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139</v>
      </c>
      <c r="BK138" s="151">
        <f t="shared" si="9"/>
        <v>0</v>
      </c>
      <c r="BL138" s="14" t="s">
        <v>164</v>
      </c>
      <c r="BM138" s="150" t="s">
        <v>177</v>
      </c>
    </row>
    <row r="139" spans="1:65" s="2" customFormat="1" ht="14.4" customHeight="1">
      <c r="A139" s="26"/>
      <c r="B139" s="138"/>
      <c r="C139" s="157" t="s">
        <v>178</v>
      </c>
      <c r="D139" s="167" t="s">
        <v>363</v>
      </c>
      <c r="E139" s="158" t="s">
        <v>1112</v>
      </c>
      <c r="F139" s="159" t="s">
        <v>1113</v>
      </c>
      <c r="G139" s="160" t="s">
        <v>316</v>
      </c>
      <c r="H139" s="161">
        <v>2</v>
      </c>
      <c r="I139" s="162"/>
      <c r="J139" s="162">
        <f t="shared" si="0"/>
        <v>0</v>
      </c>
      <c r="K139" s="163"/>
      <c r="L139" s="164"/>
      <c r="M139" s="165" t="s">
        <v>1</v>
      </c>
      <c r="N139" s="166" t="s">
        <v>34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191</v>
      </c>
      <c r="AT139" s="150" t="s">
        <v>363</v>
      </c>
      <c r="AU139" s="150" t="s">
        <v>139</v>
      </c>
      <c r="AY139" s="14" t="s">
        <v>131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139</v>
      </c>
      <c r="BK139" s="151">
        <f t="shared" si="9"/>
        <v>0</v>
      </c>
      <c r="BL139" s="14" t="s">
        <v>164</v>
      </c>
      <c r="BM139" s="150" t="s">
        <v>181</v>
      </c>
    </row>
    <row r="140" spans="1:65" s="2" customFormat="1" ht="24.15" customHeight="1">
      <c r="A140" s="26"/>
      <c r="B140" s="138"/>
      <c r="C140" s="139" t="s">
        <v>161</v>
      </c>
      <c r="D140" s="139" t="s">
        <v>134</v>
      </c>
      <c r="E140" s="140" t="s">
        <v>1114</v>
      </c>
      <c r="F140" s="141" t="s">
        <v>1115</v>
      </c>
      <c r="G140" s="142" t="s">
        <v>316</v>
      </c>
      <c r="H140" s="143">
        <v>2</v>
      </c>
      <c r="I140" s="144"/>
      <c r="J140" s="144">
        <f t="shared" si="0"/>
        <v>0</v>
      </c>
      <c r="K140" s="145"/>
      <c r="L140" s="27"/>
      <c r="M140" s="146" t="s">
        <v>1</v>
      </c>
      <c r="N140" s="147" t="s">
        <v>34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164</v>
      </c>
      <c r="AT140" s="150" t="s">
        <v>134</v>
      </c>
      <c r="AU140" s="150" t="s">
        <v>139</v>
      </c>
      <c r="AY140" s="14" t="s">
        <v>131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139</v>
      </c>
      <c r="BK140" s="151">
        <f t="shared" si="9"/>
        <v>0</v>
      </c>
      <c r="BL140" s="14" t="s">
        <v>164</v>
      </c>
      <c r="BM140" s="150" t="s">
        <v>184</v>
      </c>
    </row>
    <row r="141" spans="1:65" s="2" customFormat="1" ht="37.950000000000003" customHeight="1">
      <c r="A141" s="26"/>
      <c r="B141" s="138"/>
      <c r="C141" s="157" t="s">
        <v>185</v>
      </c>
      <c r="D141" s="167" t="s">
        <v>363</v>
      </c>
      <c r="E141" s="158" t="s">
        <v>1116</v>
      </c>
      <c r="F141" s="159" t="s">
        <v>1117</v>
      </c>
      <c r="G141" s="160" t="s">
        <v>316</v>
      </c>
      <c r="H141" s="161">
        <v>2</v>
      </c>
      <c r="I141" s="162"/>
      <c r="J141" s="162">
        <f t="shared" si="0"/>
        <v>0</v>
      </c>
      <c r="K141" s="163"/>
      <c r="L141" s="164"/>
      <c r="M141" s="165" t="s">
        <v>1</v>
      </c>
      <c r="N141" s="166" t="s">
        <v>34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191</v>
      </c>
      <c r="AT141" s="150" t="s">
        <v>363</v>
      </c>
      <c r="AU141" s="150" t="s">
        <v>139</v>
      </c>
      <c r="AY141" s="14" t="s">
        <v>131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139</v>
      </c>
      <c r="BK141" s="151">
        <f t="shared" si="9"/>
        <v>0</v>
      </c>
      <c r="BL141" s="14" t="s">
        <v>164</v>
      </c>
      <c r="BM141" s="150" t="s">
        <v>188</v>
      </c>
    </row>
    <row r="142" spans="1:65" s="2" customFormat="1" ht="14.4" customHeight="1">
      <c r="A142" s="26"/>
      <c r="B142" s="138"/>
      <c r="C142" s="139" t="s">
        <v>164</v>
      </c>
      <c r="D142" s="152" t="s">
        <v>134</v>
      </c>
      <c r="E142" s="140" t="s">
        <v>1118</v>
      </c>
      <c r="F142" s="141" t="s">
        <v>1119</v>
      </c>
      <c r="G142" s="142" t="s">
        <v>316</v>
      </c>
      <c r="H142" s="143">
        <v>2</v>
      </c>
      <c r="I142" s="144"/>
      <c r="J142" s="144">
        <f t="shared" si="0"/>
        <v>0</v>
      </c>
      <c r="K142" s="145"/>
      <c r="L142" s="27"/>
      <c r="M142" s="146" t="s">
        <v>1</v>
      </c>
      <c r="N142" s="147" t="s">
        <v>34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164</v>
      </c>
      <c r="AT142" s="150" t="s">
        <v>134</v>
      </c>
      <c r="AU142" s="150" t="s">
        <v>139</v>
      </c>
      <c r="AY142" s="14" t="s">
        <v>131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139</v>
      </c>
      <c r="BK142" s="151">
        <f t="shared" si="9"/>
        <v>0</v>
      </c>
      <c r="BL142" s="14" t="s">
        <v>164</v>
      </c>
      <c r="BM142" s="150" t="s">
        <v>191</v>
      </c>
    </row>
    <row r="143" spans="1:65" s="2" customFormat="1" ht="24.15" customHeight="1">
      <c r="A143" s="26"/>
      <c r="B143" s="138"/>
      <c r="C143" s="157" t="s">
        <v>196</v>
      </c>
      <c r="D143" s="167" t="s">
        <v>363</v>
      </c>
      <c r="E143" s="158" t="s">
        <v>1120</v>
      </c>
      <c r="F143" s="159" t="s">
        <v>1121</v>
      </c>
      <c r="G143" s="160" t="s">
        <v>316</v>
      </c>
      <c r="H143" s="161">
        <v>2</v>
      </c>
      <c r="I143" s="162"/>
      <c r="J143" s="162">
        <f t="shared" si="0"/>
        <v>0</v>
      </c>
      <c r="K143" s="163"/>
      <c r="L143" s="164"/>
      <c r="M143" s="165" t="s">
        <v>1</v>
      </c>
      <c r="N143" s="166" t="s">
        <v>34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191</v>
      </c>
      <c r="AT143" s="150" t="s">
        <v>363</v>
      </c>
      <c r="AU143" s="150" t="s">
        <v>139</v>
      </c>
      <c r="AY143" s="14" t="s">
        <v>131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139</v>
      </c>
      <c r="BK143" s="151">
        <f t="shared" si="9"/>
        <v>0</v>
      </c>
      <c r="BL143" s="14" t="s">
        <v>164</v>
      </c>
      <c r="BM143" s="150" t="s">
        <v>199</v>
      </c>
    </row>
    <row r="144" spans="1:65" s="2" customFormat="1" ht="14.4" customHeight="1">
      <c r="A144" s="26"/>
      <c r="B144" s="138"/>
      <c r="C144" s="139" t="s">
        <v>167</v>
      </c>
      <c r="D144" s="139" t="s">
        <v>134</v>
      </c>
      <c r="E144" s="140" t="s">
        <v>1122</v>
      </c>
      <c r="F144" s="141" t="s">
        <v>1123</v>
      </c>
      <c r="G144" s="142" t="s">
        <v>316</v>
      </c>
      <c r="H144" s="143">
        <v>2</v>
      </c>
      <c r="I144" s="144"/>
      <c r="J144" s="144">
        <f t="shared" si="0"/>
        <v>0</v>
      </c>
      <c r="K144" s="145"/>
      <c r="L144" s="27"/>
      <c r="M144" s="146" t="s">
        <v>1</v>
      </c>
      <c r="N144" s="147" t="s">
        <v>34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164</v>
      </c>
      <c r="AT144" s="150" t="s">
        <v>134</v>
      </c>
      <c r="AU144" s="150" t="s">
        <v>139</v>
      </c>
      <c r="AY144" s="14" t="s">
        <v>131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139</v>
      </c>
      <c r="BK144" s="151">
        <f t="shared" si="9"/>
        <v>0</v>
      </c>
      <c r="BL144" s="14" t="s">
        <v>164</v>
      </c>
      <c r="BM144" s="150" t="s">
        <v>202</v>
      </c>
    </row>
    <row r="145" spans="1:65" s="2" customFormat="1" ht="37.950000000000003" customHeight="1">
      <c r="A145" s="26"/>
      <c r="B145" s="138"/>
      <c r="C145" s="157" t="s">
        <v>205</v>
      </c>
      <c r="D145" s="167" t="s">
        <v>363</v>
      </c>
      <c r="E145" s="158" t="s">
        <v>1124</v>
      </c>
      <c r="F145" s="159" t="s">
        <v>1125</v>
      </c>
      <c r="G145" s="160" t="s">
        <v>316</v>
      </c>
      <c r="H145" s="161">
        <v>2</v>
      </c>
      <c r="I145" s="162"/>
      <c r="J145" s="162">
        <f t="shared" si="0"/>
        <v>0</v>
      </c>
      <c r="K145" s="163"/>
      <c r="L145" s="164"/>
      <c r="M145" s="165" t="s">
        <v>1</v>
      </c>
      <c r="N145" s="166" t="s">
        <v>34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191</v>
      </c>
      <c r="AT145" s="150" t="s">
        <v>363</v>
      </c>
      <c r="AU145" s="150" t="s">
        <v>139</v>
      </c>
      <c r="AY145" s="14" t="s">
        <v>131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139</v>
      </c>
      <c r="BK145" s="151">
        <f t="shared" si="9"/>
        <v>0</v>
      </c>
      <c r="BL145" s="14" t="s">
        <v>164</v>
      </c>
      <c r="BM145" s="150" t="s">
        <v>208</v>
      </c>
    </row>
    <row r="146" spans="1:65" s="2" customFormat="1" ht="14.4" customHeight="1">
      <c r="A146" s="26"/>
      <c r="B146" s="138"/>
      <c r="C146" s="139" t="s">
        <v>7</v>
      </c>
      <c r="D146" s="152" t="s">
        <v>134</v>
      </c>
      <c r="E146" s="140" t="s">
        <v>1126</v>
      </c>
      <c r="F146" s="141" t="s">
        <v>1127</v>
      </c>
      <c r="G146" s="142" t="s">
        <v>316</v>
      </c>
      <c r="H146" s="143">
        <v>2</v>
      </c>
      <c r="I146" s="144"/>
      <c r="J146" s="144">
        <f t="shared" si="0"/>
        <v>0</v>
      </c>
      <c r="K146" s="145"/>
      <c r="L146" s="27"/>
      <c r="M146" s="146" t="s">
        <v>1</v>
      </c>
      <c r="N146" s="147" t="s">
        <v>34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164</v>
      </c>
      <c r="AT146" s="150" t="s">
        <v>134</v>
      </c>
      <c r="AU146" s="150" t="s">
        <v>139</v>
      </c>
      <c r="AY146" s="14" t="s">
        <v>131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139</v>
      </c>
      <c r="BK146" s="151">
        <f t="shared" si="9"/>
        <v>0</v>
      </c>
      <c r="BL146" s="14" t="s">
        <v>164</v>
      </c>
      <c r="BM146" s="150" t="s">
        <v>213</v>
      </c>
    </row>
    <row r="147" spans="1:65" s="2" customFormat="1" ht="14.4" customHeight="1">
      <c r="A147" s="26"/>
      <c r="B147" s="138"/>
      <c r="C147" s="157" t="s">
        <v>216</v>
      </c>
      <c r="D147" s="167" t="s">
        <v>363</v>
      </c>
      <c r="E147" s="158" t="s">
        <v>1128</v>
      </c>
      <c r="F147" s="159" t="s">
        <v>1129</v>
      </c>
      <c r="G147" s="160" t="s">
        <v>316</v>
      </c>
      <c r="H147" s="161">
        <v>2</v>
      </c>
      <c r="I147" s="162"/>
      <c r="J147" s="162">
        <f t="shared" si="0"/>
        <v>0</v>
      </c>
      <c r="K147" s="163"/>
      <c r="L147" s="164"/>
      <c r="M147" s="165" t="s">
        <v>1</v>
      </c>
      <c r="N147" s="166" t="s">
        <v>34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191</v>
      </c>
      <c r="AT147" s="150" t="s">
        <v>363</v>
      </c>
      <c r="AU147" s="150" t="s">
        <v>139</v>
      </c>
      <c r="AY147" s="14" t="s">
        <v>131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139</v>
      </c>
      <c r="BK147" s="151">
        <f t="shared" si="9"/>
        <v>0</v>
      </c>
      <c r="BL147" s="14" t="s">
        <v>164</v>
      </c>
      <c r="BM147" s="150" t="s">
        <v>220</v>
      </c>
    </row>
    <row r="148" spans="1:65" s="2" customFormat="1" ht="14.4" customHeight="1">
      <c r="A148" s="26"/>
      <c r="B148" s="138"/>
      <c r="C148" s="139" t="s">
        <v>174</v>
      </c>
      <c r="D148" s="152" t="s">
        <v>134</v>
      </c>
      <c r="E148" s="140" t="s">
        <v>1130</v>
      </c>
      <c r="F148" s="141" t="s">
        <v>1131</v>
      </c>
      <c r="G148" s="142" t="s">
        <v>316</v>
      </c>
      <c r="H148" s="143">
        <v>2</v>
      </c>
      <c r="I148" s="144"/>
      <c r="J148" s="144">
        <f t="shared" si="0"/>
        <v>0</v>
      </c>
      <c r="K148" s="145"/>
      <c r="L148" s="27"/>
      <c r="M148" s="146" t="s">
        <v>1</v>
      </c>
      <c r="N148" s="147" t="s">
        <v>34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164</v>
      </c>
      <c r="AT148" s="150" t="s">
        <v>134</v>
      </c>
      <c r="AU148" s="150" t="s">
        <v>139</v>
      </c>
      <c r="AY148" s="14" t="s">
        <v>131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139</v>
      </c>
      <c r="BK148" s="151">
        <f t="shared" si="9"/>
        <v>0</v>
      </c>
      <c r="BL148" s="14" t="s">
        <v>164</v>
      </c>
      <c r="BM148" s="150" t="s">
        <v>225</v>
      </c>
    </row>
    <row r="149" spans="1:65" s="2" customFormat="1" ht="14.4" customHeight="1">
      <c r="A149" s="26"/>
      <c r="B149" s="138"/>
      <c r="C149" s="157" t="s">
        <v>228</v>
      </c>
      <c r="D149" s="167" t="s">
        <v>363</v>
      </c>
      <c r="E149" s="158" t="s">
        <v>1132</v>
      </c>
      <c r="F149" s="159" t="s">
        <v>1133</v>
      </c>
      <c r="G149" s="160" t="s">
        <v>316</v>
      </c>
      <c r="H149" s="161">
        <v>2</v>
      </c>
      <c r="I149" s="162"/>
      <c r="J149" s="162">
        <f t="shared" si="0"/>
        <v>0</v>
      </c>
      <c r="K149" s="163"/>
      <c r="L149" s="164"/>
      <c r="M149" s="165" t="s">
        <v>1</v>
      </c>
      <c r="N149" s="166" t="s">
        <v>34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191</v>
      </c>
      <c r="AT149" s="150" t="s">
        <v>363</v>
      </c>
      <c r="AU149" s="150" t="s">
        <v>139</v>
      </c>
      <c r="AY149" s="14" t="s">
        <v>131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139</v>
      </c>
      <c r="BK149" s="151">
        <f t="shared" si="9"/>
        <v>0</v>
      </c>
      <c r="BL149" s="14" t="s">
        <v>164</v>
      </c>
      <c r="BM149" s="150" t="s">
        <v>232</v>
      </c>
    </row>
    <row r="150" spans="1:65" s="2" customFormat="1" ht="24.15" customHeight="1">
      <c r="A150" s="26"/>
      <c r="B150" s="138"/>
      <c r="C150" s="139" t="s">
        <v>177</v>
      </c>
      <c r="D150" s="152" t="s">
        <v>134</v>
      </c>
      <c r="E150" s="140" t="s">
        <v>1134</v>
      </c>
      <c r="F150" s="141" t="s">
        <v>1135</v>
      </c>
      <c r="G150" s="142" t="s">
        <v>316</v>
      </c>
      <c r="H150" s="143">
        <v>2</v>
      </c>
      <c r="I150" s="144"/>
      <c r="J150" s="144">
        <f t="shared" si="0"/>
        <v>0</v>
      </c>
      <c r="K150" s="145"/>
      <c r="L150" s="27"/>
      <c r="M150" s="146" t="s">
        <v>1</v>
      </c>
      <c r="N150" s="147" t="s">
        <v>34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164</v>
      </c>
      <c r="AT150" s="150" t="s">
        <v>134</v>
      </c>
      <c r="AU150" s="150" t="s">
        <v>139</v>
      </c>
      <c r="AY150" s="14" t="s">
        <v>131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139</v>
      </c>
      <c r="BK150" s="151">
        <f t="shared" si="9"/>
        <v>0</v>
      </c>
      <c r="BL150" s="14" t="s">
        <v>164</v>
      </c>
      <c r="BM150" s="150" t="s">
        <v>235</v>
      </c>
    </row>
    <row r="151" spans="1:65" s="2" customFormat="1" ht="37.950000000000003" customHeight="1">
      <c r="A151" s="26"/>
      <c r="B151" s="138"/>
      <c r="C151" s="157" t="s">
        <v>238</v>
      </c>
      <c r="D151" s="167" t="s">
        <v>363</v>
      </c>
      <c r="E151" s="158" t="s">
        <v>1136</v>
      </c>
      <c r="F151" s="159" t="s">
        <v>1137</v>
      </c>
      <c r="G151" s="160" t="s">
        <v>316</v>
      </c>
      <c r="H151" s="161">
        <v>2</v>
      </c>
      <c r="I151" s="162"/>
      <c r="J151" s="162">
        <f t="shared" si="0"/>
        <v>0</v>
      </c>
      <c r="K151" s="163"/>
      <c r="L151" s="164"/>
      <c r="M151" s="165" t="s">
        <v>1</v>
      </c>
      <c r="N151" s="166" t="s">
        <v>34</v>
      </c>
      <c r="O151" s="148">
        <v>0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191</v>
      </c>
      <c r="AT151" s="150" t="s">
        <v>363</v>
      </c>
      <c r="AU151" s="150" t="s">
        <v>139</v>
      </c>
      <c r="AY151" s="14" t="s">
        <v>131</v>
      </c>
      <c r="BE151" s="151">
        <f t="shared" si="4"/>
        <v>0</v>
      </c>
      <c r="BF151" s="151">
        <f t="shared" si="5"/>
        <v>0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139</v>
      </c>
      <c r="BK151" s="151">
        <f t="shared" si="9"/>
        <v>0</v>
      </c>
      <c r="BL151" s="14" t="s">
        <v>164</v>
      </c>
      <c r="BM151" s="150" t="s">
        <v>241</v>
      </c>
    </row>
    <row r="152" spans="1:65" s="2" customFormat="1" ht="14.4" customHeight="1">
      <c r="A152" s="26"/>
      <c r="B152" s="138"/>
      <c r="C152" s="139" t="s">
        <v>181</v>
      </c>
      <c r="D152" s="139" t="s">
        <v>134</v>
      </c>
      <c r="E152" s="140" t="s">
        <v>1138</v>
      </c>
      <c r="F152" s="141" t="s">
        <v>1139</v>
      </c>
      <c r="G152" s="142" t="s">
        <v>316</v>
      </c>
      <c r="H152" s="143">
        <v>1</v>
      </c>
      <c r="I152" s="144"/>
      <c r="J152" s="144">
        <f t="shared" si="0"/>
        <v>0</v>
      </c>
      <c r="K152" s="145"/>
      <c r="L152" s="27"/>
      <c r="M152" s="146" t="s">
        <v>1</v>
      </c>
      <c r="N152" s="147" t="s">
        <v>34</v>
      </c>
      <c r="O152" s="148">
        <v>0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164</v>
      </c>
      <c r="AT152" s="150" t="s">
        <v>134</v>
      </c>
      <c r="AU152" s="150" t="s">
        <v>139</v>
      </c>
      <c r="AY152" s="14" t="s">
        <v>131</v>
      </c>
      <c r="BE152" s="151">
        <f t="shared" si="4"/>
        <v>0</v>
      </c>
      <c r="BF152" s="151">
        <f t="shared" si="5"/>
        <v>0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139</v>
      </c>
      <c r="BK152" s="151">
        <f t="shared" si="9"/>
        <v>0</v>
      </c>
      <c r="BL152" s="14" t="s">
        <v>164</v>
      </c>
      <c r="BM152" s="150" t="s">
        <v>246</v>
      </c>
    </row>
    <row r="153" spans="1:65" s="2" customFormat="1" ht="14.4" customHeight="1">
      <c r="A153" s="26"/>
      <c r="B153" s="138"/>
      <c r="C153" s="157" t="s">
        <v>249</v>
      </c>
      <c r="D153" s="167" t="s">
        <v>363</v>
      </c>
      <c r="E153" s="158" t="s">
        <v>1140</v>
      </c>
      <c r="F153" s="159" t="s">
        <v>1141</v>
      </c>
      <c r="G153" s="160" t="s">
        <v>316</v>
      </c>
      <c r="H153" s="161">
        <v>1</v>
      </c>
      <c r="I153" s="162"/>
      <c r="J153" s="162">
        <f t="shared" si="0"/>
        <v>0</v>
      </c>
      <c r="K153" s="163"/>
      <c r="L153" s="164"/>
      <c r="M153" s="165" t="s">
        <v>1</v>
      </c>
      <c r="N153" s="166" t="s">
        <v>34</v>
      </c>
      <c r="O153" s="148">
        <v>0</v>
      </c>
      <c r="P153" s="148">
        <f t="shared" si="1"/>
        <v>0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191</v>
      </c>
      <c r="AT153" s="150" t="s">
        <v>363</v>
      </c>
      <c r="AU153" s="150" t="s">
        <v>139</v>
      </c>
      <c r="AY153" s="14" t="s">
        <v>131</v>
      </c>
      <c r="BE153" s="151">
        <f t="shared" si="4"/>
        <v>0</v>
      </c>
      <c r="BF153" s="151">
        <f t="shared" si="5"/>
        <v>0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139</v>
      </c>
      <c r="BK153" s="151">
        <f t="shared" si="9"/>
        <v>0</v>
      </c>
      <c r="BL153" s="14" t="s">
        <v>164</v>
      </c>
      <c r="BM153" s="150" t="s">
        <v>253</v>
      </c>
    </row>
    <row r="154" spans="1:65" s="2" customFormat="1" ht="14.4" customHeight="1">
      <c r="A154" s="26"/>
      <c r="B154" s="138"/>
      <c r="C154" s="139" t="s">
        <v>184</v>
      </c>
      <c r="D154" s="152" t="s">
        <v>134</v>
      </c>
      <c r="E154" s="140" t="s">
        <v>1142</v>
      </c>
      <c r="F154" s="141" t="s">
        <v>1143</v>
      </c>
      <c r="G154" s="142" t="s">
        <v>316</v>
      </c>
      <c r="H154" s="143">
        <v>1</v>
      </c>
      <c r="I154" s="144"/>
      <c r="J154" s="144">
        <f t="shared" si="0"/>
        <v>0</v>
      </c>
      <c r="K154" s="145"/>
      <c r="L154" s="27"/>
      <c r="M154" s="146" t="s">
        <v>1</v>
      </c>
      <c r="N154" s="147" t="s">
        <v>34</v>
      </c>
      <c r="O154" s="148">
        <v>0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164</v>
      </c>
      <c r="AT154" s="150" t="s">
        <v>134</v>
      </c>
      <c r="AU154" s="150" t="s">
        <v>139</v>
      </c>
      <c r="AY154" s="14" t="s">
        <v>131</v>
      </c>
      <c r="BE154" s="151">
        <f t="shared" si="4"/>
        <v>0</v>
      </c>
      <c r="BF154" s="151">
        <f t="shared" si="5"/>
        <v>0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139</v>
      </c>
      <c r="BK154" s="151">
        <f t="shared" si="9"/>
        <v>0</v>
      </c>
      <c r="BL154" s="14" t="s">
        <v>164</v>
      </c>
      <c r="BM154" s="150" t="s">
        <v>258</v>
      </c>
    </row>
    <row r="155" spans="1:65" s="2" customFormat="1" ht="62.7" customHeight="1">
      <c r="A155" s="26"/>
      <c r="B155" s="138"/>
      <c r="C155" s="157" t="s">
        <v>261</v>
      </c>
      <c r="D155" s="167" t="s">
        <v>363</v>
      </c>
      <c r="E155" s="158" t="s">
        <v>1144</v>
      </c>
      <c r="F155" s="159" t="s">
        <v>1145</v>
      </c>
      <c r="G155" s="160" t="s">
        <v>316</v>
      </c>
      <c r="H155" s="161">
        <v>1</v>
      </c>
      <c r="I155" s="162"/>
      <c r="J155" s="162">
        <f t="shared" si="0"/>
        <v>0</v>
      </c>
      <c r="K155" s="163"/>
      <c r="L155" s="164"/>
      <c r="M155" s="165" t="s">
        <v>1</v>
      </c>
      <c r="N155" s="166" t="s">
        <v>34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191</v>
      </c>
      <c r="AT155" s="150" t="s">
        <v>363</v>
      </c>
      <c r="AU155" s="150" t="s">
        <v>139</v>
      </c>
      <c r="AY155" s="14" t="s">
        <v>131</v>
      </c>
      <c r="BE155" s="151">
        <f t="shared" si="4"/>
        <v>0</v>
      </c>
      <c r="BF155" s="151">
        <f t="shared" si="5"/>
        <v>0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139</v>
      </c>
      <c r="BK155" s="151">
        <f t="shared" si="9"/>
        <v>0</v>
      </c>
      <c r="BL155" s="14" t="s">
        <v>164</v>
      </c>
      <c r="BM155" s="150" t="s">
        <v>264</v>
      </c>
    </row>
    <row r="156" spans="1:65" s="2" customFormat="1" ht="14.4" customHeight="1">
      <c r="A156" s="26"/>
      <c r="B156" s="138"/>
      <c r="C156" s="139" t="s">
        <v>188</v>
      </c>
      <c r="D156" s="139" t="s">
        <v>134</v>
      </c>
      <c r="E156" s="140" t="s">
        <v>1146</v>
      </c>
      <c r="F156" s="141" t="s">
        <v>1147</v>
      </c>
      <c r="G156" s="142" t="s">
        <v>316</v>
      </c>
      <c r="H156" s="143">
        <v>2</v>
      </c>
      <c r="I156" s="144"/>
      <c r="J156" s="144">
        <f t="shared" si="0"/>
        <v>0</v>
      </c>
      <c r="K156" s="145"/>
      <c r="L156" s="27"/>
      <c r="M156" s="146" t="s">
        <v>1</v>
      </c>
      <c r="N156" s="147" t="s">
        <v>34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164</v>
      </c>
      <c r="AT156" s="150" t="s">
        <v>134</v>
      </c>
      <c r="AU156" s="150" t="s">
        <v>139</v>
      </c>
      <c r="AY156" s="14" t="s">
        <v>131</v>
      </c>
      <c r="BE156" s="151">
        <f t="shared" si="4"/>
        <v>0</v>
      </c>
      <c r="BF156" s="151">
        <f t="shared" si="5"/>
        <v>0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139</v>
      </c>
      <c r="BK156" s="151">
        <f t="shared" si="9"/>
        <v>0</v>
      </c>
      <c r="BL156" s="14" t="s">
        <v>164</v>
      </c>
      <c r="BM156" s="150" t="s">
        <v>340</v>
      </c>
    </row>
    <row r="157" spans="1:65" s="2" customFormat="1" ht="14.4" customHeight="1">
      <c r="A157" s="26"/>
      <c r="B157" s="138"/>
      <c r="C157" s="157" t="s">
        <v>341</v>
      </c>
      <c r="D157" s="167" t="s">
        <v>363</v>
      </c>
      <c r="E157" s="158" t="s">
        <v>1148</v>
      </c>
      <c r="F157" s="159" t="s">
        <v>1149</v>
      </c>
      <c r="G157" s="160" t="s">
        <v>316</v>
      </c>
      <c r="H157" s="161">
        <v>2</v>
      </c>
      <c r="I157" s="162"/>
      <c r="J157" s="162">
        <f t="shared" si="0"/>
        <v>0</v>
      </c>
      <c r="K157" s="163"/>
      <c r="L157" s="164"/>
      <c r="M157" s="165" t="s">
        <v>1</v>
      </c>
      <c r="N157" s="166" t="s">
        <v>34</v>
      </c>
      <c r="O157" s="148">
        <v>0</v>
      </c>
      <c r="P157" s="148">
        <f t="shared" si="1"/>
        <v>0</v>
      </c>
      <c r="Q157" s="148">
        <v>0</v>
      </c>
      <c r="R157" s="148">
        <f t="shared" si="2"/>
        <v>0</v>
      </c>
      <c r="S157" s="148">
        <v>0</v>
      </c>
      <c r="T157" s="149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191</v>
      </c>
      <c r="AT157" s="150" t="s">
        <v>363</v>
      </c>
      <c r="AU157" s="150" t="s">
        <v>139</v>
      </c>
      <c r="AY157" s="14" t="s">
        <v>131</v>
      </c>
      <c r="BE157" s="151">
        <f t="shared" si="4"/>
        <v>0</v>
      </c>
      <c r="BF157" s="151">
        <f t="shared" si="5"/>
        <v>0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139</v>
      </c>
      <c r="BK157" s="151">
        <f t="shared" si="9"/>
        <v>0</v>
      </c>
      <c r="BL157" s="14" t="s">
        <v>164</v>
      </c>
      <c r="BM157" s="150" t="s">
        <v>344</v>
      </c>
    </row>
    <row r="158" spans="1:65" s="2" customFormat="1" ht="14.4" customHeight="1">
      <c r="A158" s="26"/>
      <c r="B158" s="138"/>
      <c r="C158" s="139" t="s">
        <v>191</v>
      </c>
      <c r="D158" s="152" t="s">
        <v>134</v>
      </c>
      <c r="E158" s="140" t="s">
        <v>1150</v>
      </c>
      <c r="F158" s="141" t="s">
        <v>1151</v>
      </c>
      <c r="G158" s="142" t="s">
        <v>316</v>
      </c>
      <c r="H158" s="143">
        <v>2</v>
      </c>
      <c r="I158" s="144"/>
      <c r="J158" s="144">
        <f t="shared" si="0"/>
        <v>0</v>
      </c>
      <c r="K158" s="145"/>
      <c r="L158" s="27"/>
      <c r="M158" s="146" t="s">
        <v>1</v>
      </c>
      <c r="N158" s="147" t="s">
        <v>34</v>
      </c>
      <c r="O158" s="148">
        <v>0</v>
      </c>
      <c r="P158" s="148">
        <f t="shared" si="1"/>
        <v>0</v>
      </c>
      <c r="Q158" s="148">
        <v>0</v>
      </c>
      <c r="R158" s="148">
        <f t="shared" si="2"/>
        <v>0</v>
      </c>
      <c r="S158" s="148">
        <v>0</v>
      </c>
      <c r="T158" s="149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164</v>
      </c>
      <c r="AT158" s="150" t="s">
        <v>134</v>
      </c>
      <c r="AU158" s="150" t="s">
        <v>139</v>
      </c>
      <c r="AY158" s="14" t="s">
        <v>131</v>
      </c>
      <c r="BE158" s="151">
        <f t="shared" si="4"/>
        <v>0</v>
      </c>
      <c r="BF158" s="151">
        <f t="shared" si="5"/>
        <v>0</v>
      </c>
      <c r="BG158" s="151">
        <f t="shared" si="6"/>
        <v>0</v>
      </c>
      <c r="BH158" s="151">
        <f t="shared" si="7"/>
        <v>0</v>
      </c>
      <c r="BI158" s="151">
        <f t="shared" si="8"/>
        <v>0</v>
      </c>
      <c r="BJ158" s="14" t="s">
        <v>139</v>
      </c>
      <c r="BK158" s="151">
        <f t="shared" si="9"/>
        <v>0</v>
      </c>
      <c r="BL158" s="14" t="s">
        <v>164</v>
      </c>
      <c r="BM158" s="150" t="s">
        <v>347</v>
      </c>
    </row>
    <row r="159" spans="1:65" s="2" customFormat="1" ht="24.15" customHeight="1">
      <c r="A159" s="26"/>
      <c r="B159" s="138"/>
      <c r="C159" s="157" t="s">
        <v>348</v>
      </c>
      <c r="D159" s="167" t="s">
        <v>363</v>
      </c>
      <c r="E159" s="158" t="s">
        <v>1152</v>
      </c>
      <c r="F159" s="159" t="s">
        <v>1153</v>
      </c>
      <c r="G159" s="160" t="s">
        <v>316</v>
      </c>
      <c r="H159" s="161">
        <v>2</v>
      </c>
      <c r="I159" s="162"/>
      <c r="J159" s="162">
        <f t="shared" si="0"/>
        <v>0</v>
      </c>
      <c r="K159" s="163"/>
      <c r="L159" s="164"/>
      <c r="M159" s="165" t="s">
        <v>1</v>
      </c>
      <c r="N159" s="166" t="s">
        <v>34</v>
      </c>
      <c r="O159" s="148">
        <v>0</v>
      </c>
      <c r="P159" s="148">
        <f t="shared" si="1"/>
        <v>0</v>
      </c>
      <c r="Q159" s="148">
        <v>0</v>
      </c>
      <c r="R159" s="148">
        <f t="shared" si="2"/>
        <v>0</v>
      </c>
      <c r="S159" s="148">
        <v>0</v>
      </c>
      <c r="T159" s="149">
        <f t="shared" si="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191</v>
      </c>
      <c r="AT159" s="150" t="s">
        <v>363</v>
      </c>
      <c r="AU159" s="150" t="s">
        <v>139</v>
      </c>
      <c r="AY159" s="14" t="s">
        <v>131</v>
      </c>
      <c r="BE159" s="151">
        <f t="shared" si="4"/>
        <v>0</v>
      </c>
      <c r="BF159" s="151">
        <f t="shared" si="5"/>
        <v>0</v>
      </c>
      <c r="BG159" s="151">
        <f t="shared" si="6"/>
        <v>0</v>
      </c>
      <c r="BH159" s="151">
        <f t="shared" si="7"/>
        <v>0</v>
      </c>
      <c r="BI159" s="151">
        <f t="shared" si="8"/>
        <v>0</v>
      </c>
      <c r="BJ159" s="14" t="s">
        <v>139</v>
      </c>
      <c r="BK159" s="151">
        <f t="shared" si="9"/>
        <v>0</v>
      </c>
      <c r="BL159" s="14" t="s">
        <v>164</v>
      </c>
      <c r="BM159" s="150" t="s">
        <v>351</v>
      </c>
    </row>
    <row r="160" spans="1:65" s="2" customFormat="1" ht="24.15" customHeight="1">
      <c r="A160" s="26"/>
      <c r="B160" s="138"/>
      <c r="C160" s="139" t="s">
        <v>199</v>
      </c>
      <c r="D160" s="152" t="s">
        <v>134</v>
      </c>
      <c r="E160" s="140" t="s">
        <v>1154</v>
      </c>
      <c r="F160" s="141" t="s">
        <v>1155</v>
      </c>
      <c r="G160" s="142" t="s">
        <v>316</v>
      </c>
      <c r="H160" s="143">
        <v>2</v>
      </c>
      <c r="I160" s="144"/>
      <c r="J160" s="144">
        <f t="shared" si="0"/>
        <v>0</v>
      </c>
      <c r="K160" s="145"/>
      <c r="L160" s="27"/>
      <c r="M160" s="146" t="s">
        <v>1</v>
      </c>
      <c r="N160" s="147" t="s">
        <v>34</v>
      </c>
      <c r="O160" s="148">
        <v>0</v>
      </c>
      <c r="P160" s="148">
        <f t="shared" si="1"/>
        <v>0</v>
      </c>
      <c r="Q160" s="148">
        <v>0</v>
      </c>
      <c r="R160" s="148">
        <f t="shared" si="2"/>
        <v>0</v>
      </c>
      <c r="S160" s="148">
        <v>0</v>
      </c>
      <c r="T160" s="149">
        <f t="shared" si="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164</v>
      </c>
      <c r="AT160" s="150" t="s">
        <v>134</v>
      </c>
      <c r="AU160" s="150" t="s">
        <v>139</v>
      </c>
      <c r="AY160" s="14" t="s">
        <v>131</v>
      </c>
      <c r="BE160" s="151">
        <f t="shared" si="4"/>
        <v>0</v>
      </c>
      <c r="BF160" s="151">
        <f t="shared" si="5"/>
        <v>0</v>
      </c>
      <c r="BG160" s="151">
        <f t="shared" si="6"/>
        <v>0</v>
      </c>
      <c r="BH160" s="151">
        <f t="shared" si="7"/>
        <v>0</v>
      </c>
      <c r="BI160" s="151">
        <f t="shared" si="8"/>
        <v>0</v>
      </c>
      <c r="BJ160" s="14" t="s">
        <v>139</v>
      </c>
      <c r="BK160" s="151">
        <f t="shared" si="9"/>
        <v>0</v>
      </c>
      <c r="BL160" s="14" t="s">
        <v>164</v>
      </c>
      <c r="BM160" s="150" t="s">
        <v>354</v>
      </c>
    </row>
    <row r="161" spans="1:65" s="2" customFormat="1" ht="24.15" customHeight="1">
      <c r="A161" s="26"/>
      <c r="B161" s="138"/>
      <c r="C161" s="157" t="s">
        <v>355</v>
      </c>
      <c r="D161" s="167" t="s">
        <v>363</v>
      </c>
      <c r="E161" s="158" t="s">
        <v>1156</v>
      </c>
      <c r="F161" s="159" t="s">
        <v>1157</v>
      </c>
      <c r="G161" s="160" t="s">
        <v>316</v>
      </c>
      <c r="H161" s="161">
        <v>2</v>
      </c>
      <c r="I161" s="162"/>
      <c r="J161" s="162">
        <f t="shared" si="0"/>
        <v>0</v>
      </c>
      <c r="K161" s="163"/>
      <c r="L161" s="164"/>
      <c r="M161" s="165" t="s">
        <v>1</v>
      </c>
      <c r="N161" s="166" t="s">
        <v>34</v>
      </c>
      <c r="O161" s="148">
        <v>0</v>
      </c>
      <c r="P161" s="148">
        <f t="shared" si="1"/>
        <v>0</v>
      </c>
      <c r="Q161" s="148">
        <v>0</v>
      </c>
      <c r="R161" s="148">
        <f t="shared" si="2"/>
        <v>0</v>
      </c>
      <c r="S161" s="148">
        <v>0</v>
      </c>
      <c r="T161" s="149">
        <f t="shared" si="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191</v>
      </c>
      <c r="AT161" s="150" t="s">
        <v>363</v>
      </c>
      <c r="AU161" s="150" t="s">
        <v>139</v>
      </c>
      <c r="AY161" s="14" t="s">
        <v>131</v>
      </c>
      <c r="BE161" s="151">
        <f t="shared" si="4"/>
        <v>0</v>
      </c>
      <c r="BF161" s="151">
        <f t="shared" si="5"/>
        <v>0</v>
      </c>
      <c r="BG161" s="151">
        <f t="shared" si="6"/>
        <v>0</v>
      </c>
      <c r="BH161" s="151">
        <f t="shared" si="7"/>
        <v>0</v>
      </c>
      <c r="BI161" s="151">
        <f t="shared" si="8"/>
        <v>0</v>
      </c>
      <c r="BJ161" s="14" t="s">
        <v>139</v>
      </c>
      <c r="BK161" s="151">
        <f t="shared" si="9"/>
        <v>0</v>
      </c>
      <c r="BL161" s="14" t="s">
        <v>164</v>
      </c>
      <c r="BM161" s="150" t="s">
        <v>358</v>
      </c>
    </row>
    <row r="162" spans="1:65" s="2" customFormat="1" ht="24.15" customHeight="1">
      <c r="A162" s="26"/>
      <c r="B162" s="138"/>
      <c r="C162" s="139" t="s">
        <v>202</v>
      </c>
      <c r="D162" s="139" t="s">
        <v>134</v>
      </c>
      <c r="E162" s="140" t="s">
        <v>1158</v>
      </c>
      <c r="F162" s="141" t="s">
        <v>1159</v>
      </c>
      <c r="G162" s="142" t="s">
        <v>316</v>
      </c>
      <c r="H162" s="143">
        <v>2</v>
      </c>
      <c r="I162" s="144"/>
      <c r="J162" s="144">
        <f t="shared" si="0"/>
        <v>0</v>
      </c>
      <c r="K162" s="145"/>
      <c r="L162" s="27"/>
      <c r="M162" s="146" t="s">
        <v>1</v>
      </c>
      <c r="N162" s="147" t="s">
        <v>34</v>
      </c>
      <c r="O162" s="148">
        <v>0</v>
      </c>
      <c r="P162" s="148">
        <f t="shared" si="1"/>
        <v>0</v>
      </c>
      <c r="Q162" s="148">
        <v>0</v>
      </c>
      <c r="R162" s="148">
        <f t="shared" si="2"/>
        <v>0</v>
      </c>
      <c r="S162" s="148">
        <v>0</v>
      </c>
      <c r="T162" s="149">
        <f t="shared" si="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164</v>
      </c>
      <c r="AT162" s="150" t="s">
        <v>134</v>
      </c>
      <c r="AU162" s="150" t="s">
        <v>139</v>
      </c>
      <c r="AY162" s="14" t="s">
        <v>131</v>
      </c>
      <c r="BE162" s="151">
        <f t="shared" si="4"/>
        <v>0</v>
      </c>
      <c r="BF162" s="151">
        <f t="shared" si="5"/>
        <v>0</v>
      </c>
      <c r="BG162" s="151">
        <f t="shared" si="6"/>
        <v>0</v>
      </c>
      <c r="BH162" s="151">
        <f t="shared" si="7"/>
        <v>0</v>
      </c>
      <c r="BI162" s="151">
        <f t="shared" si="8"/>
        <v>0</v>
      </c>
      <c r="BJ162" s="14" t="s">
        <v>139</v>
      </c>
      <c r="BK162" s="151">
        <f t="shared" si="9"/>
        <v>0</v>
      </c>
      <c r="BL162" s="14" t="s">
        <v>164</v>
      </c>
      <c r="BM162" s="150" t="s">
        <v>361</v>
      </c>
    </row>
    <row r="163" spans="1:65" s="2" customFormat="1" ht="24.15" customHeight="1">
      <c r="A163" s="26"/>
      <c r="B163" s="138"/>
      <c r="C163" s="157" t="s">
        <v>362</v>
      </c>
      <c r="D163" s="157" t="s">
        <v>363</v>
      </c>
      <c r="E163" s="158" t="s">
        <v>1160</v>
      </c>
      <c r="F163" s="159" t="s">
        <v>1161</v>
      </c>
      <c r="G163" s="160" t="s">
        <v>316</v>
      </c>
      <c r="H163" s="161">
        <v>2</v>
      </c>
      <c r="I163" s="162"/>
      <c r="J163" s="162">
        <f t="shared" si="0"/>
        <v>0</v>
      </c>
      <c r="K163" s="163"/>
      <c r="L163" s="164"/>
      <c r="M163" s="165" t="s">
        <v>1</v>
      </c>
      <c r="N163" s="166" t="s">
        <v>34</v>
      </c>
      <c r="O163" s="148">
        <v>0</v>
      </c>
      <c r="P163" s="148">
        <f t="shared" si="1"/>
        <v>0</v>
      </c>
      <c r="Q163" s="148">
        <v>0</v>
      </c>
      <c r="R163" s="148">
        <f t="shared" si="2"/>
        <v>0</v>
      </c>
      <c r="S163" s="148">
        <v>0</v>
      </c>
      <c r="T163" s="149">
        <f t="shared" si="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191</v>
      </c>
      <c r="AT163" s="150" t="s">
        <v>363</v>
      </c>
      <c r="AU163" s="150" t="s">
        <v>139</v>
      </c>
      <c r="AY163" s="14" t="s">
        <v>131</v>
      </c>
      <c r="BE163" s="151">
        <f t="shared" si="4"/>
        <v>0</v>
      </c>
      <c r="BF163" s="151">
        <f t="shared" si="5"/>
        <v>0</v>
      </c>
      <c r="BG163" s="151">
        <f t="shared" si="6"/>
        <v>0</v>
      </c>
      <c r="BH163" s="151">
        <f t="shared" si="7"/>
        <v>0</v>
      </c>
      <c r="BI163" s="151">
        <f t="shared" si="8"/>
        <v>0</v>
      </c>
      <c r="BJ163" s="14" t="s">
        <v>139</v>
      </c>
      <c r="BK163" s="151">
        <f t="shared" si="9"/>
        <v>0</v>
      </c>
      <c r="BL163" s="14" t="s">
        <v>164</v>
      </c>
      <c r="BM163" s="150" t="s">
        <v>366</v>
      </c>
    </row>
    <row r="164" spans="1:65" s="12" customFormat="1" ht="22.95" customHeight="1">
      <c r="B164" s="126"/>
      <c r="D164" s="127" t="s">
        <v>67</v>
      </c>
      <c r="E164" s="136" t="s">
        <v>1162</v>
      </c>
      <c r="F164" s="136" t="s">
        <v>1163</v>
      </c>
      <c r="J164" s="137">
        <f>BK164</f>
        <v>0</v>
      </c>
      <c r="L164" s="126"/>
      <c r="M164" s="130"/>
      <c r="N164" s="131"/>
      <c r="O164" s="131"/>
      <c r="P164" s="132">
        <f>SUM(P165:P168)</f>
        <v>0</v>
      </c>
      <c r="Q164" s="131"/>
      <c r="R164" s="132">
        <f>SUM(R165:R168)</f>
        <v>0</v>
      </c>
      <c r="S164" s="131"/>
      <c r="T164" s="133">
        <f>SUM(T165:T168)</f>
        <v>0</v>
      </c>
      <c r="AR164" s="127" t="s">
        <v>139</v>
      </c>
      <c r="AT164" s="134" t="s">
        <v>67</v>
      </c>
      <c r="AU164" s="134" t="s">
        <v>75</v>
      </c>
      <c r="AY164" s="127" t="s">
        <v>131</v>
      </c>
      <c r="BK164" s="135">
        <f>SUM(BK165:BK168)</f>
        <v>0</v>
      </c>
    </row>
    <row r="165" spans="1:65" s="2" customFormat="1" ht="14.4" customHeight="1">
      <c r="A165" s="26"/>
      <c r="B165" s="138"/>
      <c r="C165" s="139" t="s">
        <v>370</v>
      </c>
      <c r="D165" s="152" t="s">
        <v>134</v>
      </c>
      <c r="E165" s="140" t="s">
        <v>1164</v>
      </c>
      <c r="F165" s="141" t="s">
        <v>1165</v>
      </c>
      <c r="G165" s="142" t="s">
        <v>219</v>
      </c>
      <c r="H165" s="143">
        <v>1</v>
      </c>
      <c r="I165" s="144"/>
      <c r="J165" s="144">
        <f>ROUND(I165*H165,2)</f>
        <v>0</v>
      </c>
      <c r="K165" s="145"/>
      <c r="L165" s="27"/>
      <c r="M165" s="146" t="s">
        <v>1</v>
      </c>
      <c r="N165" s="147" t="s">
        <v>34</v>
      </c>
      <c r="O165" s="148">
        <v>0</v>
      </c>
      <c r="P165" s="148">
        <f>O165*H165</f>
        <v>0</v>
      </c>
      <c r="Q165" s="148">
        <v>0</v>
      </c>
      <c r="R165" s="148">
        <f>Q165*H165</f>
        <v>0</v>
      </c>
      <c r="S165" s="148">
        <v>0</v>
      </c>
      <c r="T165" s="149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164</v>
      </c>
      <c r="AT165" s="150" t="s">
        <v>134</v>
      </c>
      <c r="AU165" s="150" t="s">
        <v>139</v>
      </c>
      <c r="AY165" s="14" t="s">
        <v>131</v>
      </c>
      <c r="BE165" s="151">
        <f>IF(N165="základná",J165,0)</f>
        <v>0</v>
      </c>
      <c r="BF165" s="151">
        <f>IF(N165="znížená",J165,0)</f>
        <v>0</v>
      </c>
      <c r="BG165" s="151">
        <f>IF(N165="zákl. prenesená",J165,0)</f>
        <v>0</v>
      </c>
      <c r="BH165" s="151">
        <f>IF(N165="zníž. prenesená",J165,0)</f>
        <v>0</v>
      </c>
      <c r="BI165" s="151">
        <f>IF(N165="nulová",J165,0)</f>
        <v>0</v>
      </c>
      <c r="BJ165" s="14" t="s">
        <v>139</v>
      </c>
      <c r="BK165" s="151">
        <f>ROUND(I165*H165,2)</f>
        <v>0</v>
      </c>
      <c r="BL165" s="14" t="s">
        <v>164</v>
      </c>
      <c r="BM165" s="150" t="s">
        <v>369</v>
      </c>
    </row>
    <row r="166" spans="1:65" s="2" customFormat="1" ht="14.4" customHeight="1">
      <c r="A166" s="26"/>
      <c r="B166" s="138"/>
      <c r="C166" s="157" t="s">
        <v>213</v>
      </c>
      <c r="D166" s="167" t="s">
        <v>363</v>
      </c>
      <c r="E166" s="158" t="s">
        <v>1166</v>
      </c>
      <c r="F166" s="159" t="s">
        <v>1167</v>
      </c>
      <c r="G166" s="160" t="s">
        <v>316</v>
      </c>
      <c r="H166" s="161">
        <v>1</v>
      </c>
      <c r="I166" s="162"/>
      <c r="J166" s="162">
        <f>ROUND(I166*H166,2)</f>
        <v>0</v>
      </c>
      <c r="K166" s="163"/>
      <c r="L166" s="164"/>
      <c r="M166" s="165" t="s">
        <v>1</v>
      </c>
      <c r="N166" s="166" t="s">
        <v>34</v>
      </c>
      <c r="O166" s="148">
        <v>0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191</v>
      </c>
      <c r="AT166" s="150" t="s">
        <v>363</v>
      </c>
      <c r="AU166" s="150" t="s">
        <v>139</v>
      </c>
      <c r="AY166" s="14" t="s">
        <v>131</v>
      </c>
      <c r="BE166" s="151">
        <f>IF(N166="základná",J166,0)</f>
        <v>0</v>
      </c>
      <c r="BF166" s="151">
        <f>IF(N166="znížená",J166,0)</f>
        <v>0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139</v>
      </c>
      <c r="BK166" s="151">
        <f>ROUND(I166*H166,2)</f>
        <v>0</v>
      </c>
      <c r="BL166" s="14" t="s">
        <v>164</v>
      </c>
      <c r="BM166" s="150" t="s">
        <v>371</v>
      </c>
    </row>
    <row r="167" spans="1:65" s="2" customFormat="1" ht="14.4" customHeight="1">
      <c r="A167" s="26"/>
      <c r="B167" s="138"/>
      <c r="C167" s="139" t="s">
        <v>375</v>
      </c>
      <c r="D167" s="152" t="s">
        <v>134</v>
      </c>
      <c r="E167" s="140" t="s">
        <v>1168</v>
      </c>
      <c r="F167" s="141" t="s">
        <v>1169</v>
      </c>
      <c r="G167" s="142" t="s">
        <v>316</v>
      </c>
      <c r="H167" s="143">
        <v>1</v>
      </c>
      <c r="I167" s="144"/>
      <c r="J167" s="144">
        <f>ROUND(I167*H167,2)</f>
        <v>0</v>
      </c>
      <c r="K167" s="145"/>
      <c r="L167" s="27"/>
      <c r="M167" s="146" t="s">
        <v>1</v>
      </c>
      <c r="N167" s="147" t="s">
        <v>34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164</v>
      </c>
      <c r="AT167" s="150" t="s">
        <v>134</v>
      </c>
      <c r="AU167" s="150" t="s">
        <v>139</v>
      </c>
      <c r="AY167" s="14" t="s">
        <v>131</v>
      </c>
      <c r="BE167" s="151">
        <f>IF(N167="základná",J167,0)</f>
        <v>0</v>
      </c>
      <c r="BF167" s="151">
        <f>IF(N167="znížená",J167,0)</f>
        <v>0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139</v>
      </c>
      <c r="BK167" s="151">
        <f>ROUND(I167*H167,2)</f>
        <v>0</v>
      </c>
      <c r="BL167" s="14" t="s">
        <v>164</v>
      </c>
      <c r="BM167" s="150" t="s">
        <v>374</v>
      </c>
    </row>
    <row r="168" spans="1:65" s="2" customFormat="1" ht="14.4" customHeight="1">
      <c r="A168" s="26"/>
      <c r="B168" s="138"/>
      <c r="C168" s="157" t="s">
        <v>220</v>
      </c>
      <c r="D168" s="167" t="s">
        <v>363</v>
      </c>
      <c r="E168" s="158" t="s">
        <v>1170</v>
      </c>
      <c r="F168" s="159" t="s">
        <v>1171</v>
      </c>
      <c r="G168" s="160" t="s">
        <v>316</v>
      </c>
      <c r="H168" s="161">
        <v>1</v>
      </c>
      <c r="I168" s="162"/>
      <c r="J168" s="162">
        <f>ROUND(I168*H168,2)</f>
        <v>0</v>
      </c>
      <c r="K168" s="163"/>
      <c r="L168" s="164"/>
      <c r="M168" s="165" t="s">
        <v>1</v>
      </c>
      <c r="N168" s="166" t="s">
        <v>34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191</v>
      </c>
      <c r="AT168" s="150" t="s">
        <v>363</v>
      </c>
      <c r="AU168" s="150" t="s">
        <v>139</v>
      </c>
      <c r="AY168" s="14" t="s">
        <v>131</v>
      </c>
      <c r="BE168" s="151">
        <f>IF(N168="základná",J168,0)</f>
        <v>0</v>
      </c>
      <c r="BF168" s="151">
        <f>IF(N168="znížená",J168,0)</f>
        <v>0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139</v>
      </c>
      <c r="BK168" s="151">
        <f>ROUND(I168*H168,2)</f>
        <v>0</v>
      </c>
      <c r="BL168" s="14" t="s">
        <v>164</v>
      </c>
      <c r="BM168" s="150" t="s">
        <v>378</v>
      </c>
    </row>
    <row r="169" spans="1:65" s="12" customFormat="1" ht="22.95" customHeight="1">
      <c r="B169" s="126"/>
      <c r="D169" s="127" t="s">
        <v>67</v>
      </c>
      <c r="E169" s="136" t="s">
        <v>1172</v>
      </c>
      <c r="F169" s="136" t="s">
        <v>1173</v>
      </c>
      <c r="J169" s="137">
        <f>BK169</f>
        <v>0</v>
      </c>
      <c r="L169" s="126"/>
      <c r="M169" s="130"/>
      <c r="N169" s="131"/>
      <c r="O169" s="131"/>
      <c r="P169" s="132">
        <f>SUM(P170:P173)</f>
        <v>0</v>
      </c>
      <c r="Q169" s="131"/>
      <c r="R169" s="132">
        <f>SUM(R170:R173)</f>
        <v>0</v>
      </c>
      <c r="S169" s="131"/>
      <c r="T169" s="133">
        <f>SUM(T170:T173)</f>
        <v>0</v>
      </c>
      <c r="AR169" s="127" t="s">
        <v>139</v>
      </c>
      <c r="AT169" s="134" t="s">
        <v>67</v>
      </c>
      <c r="AU169" s="134" t="s">
        <v>75</v>
      </c>
      <c r="AY169" s="127" t="s">
        <v>131</v>
      </c>
      <c r="BK169" s="135">
        <f>SUM(BK170:BK173)</f>
        <v>0</v>
      </c>
    </row>
    <row r="170" spans="1:65" s="2" customFormat="1" ht="24.15" customHeight="1">
      <c r="A170" s="26"/>
      <c r="B170" s="138"/>
      <c r="C170" s="139" t="s">
        <v>382</v>
      </c>
      <c r="D170" s="139" t="s">
        <v>134</v>
      </c>
      <c r="E170" s="140" t="s">
        <v>1174</v>
      </c>
      <c r="F170" s="141" t="s">
        <v>1175</v>
      </c>
      <c r="G170" s="142" t="s">
        <v>231</v>
      </c>
      <c r="H170" s="143">
        <v>210</v>
      </c>
      <c r="I170" s="144"/>
      <c r="J170" s="144">
        <f>ROUND(I170*H170,2)</f>
        <v>0</v>
      </c>
      <c r="K170" s="145"/>
      <c r="L170" s="27"/>
      <c r="M170" s="146" t="s">
        <v>1</v>
      </c>
      <c r="N170" s="147" t="s">
        <v>34</v>
      </c>
      <c r="O170" s="148">
        <v>0</v>
      </c>
      <c r="P170" s="148">
        <f>O170*H170</f>
        <v>0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164</v>
      </c>
      <c r="AT170" s="150" t="s">
        <v>134</v>
      </c>
      <c r="AU170" s="150" t="s">
        <v>139</v>
      </c>
      <c r="AY170" s="14" t="s">
        <v>131</v>
      </c>
      <c r="BE170" s="151">
        <f>IF(N170="základná",J170,0)</f>
        <v>0</v>
      </c>
      <c r="BF170" s="151">
        <f>IF(N170="znížená",J170,0)</f>
        <v>0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139</v>
      </c>
      <c r="BK170" s="151">
        <f>ROUND(I170*H170,2)</f>
        <v>0</v>
      </c>
      <c r="BL170" s="14" t="s">
        <v>164</v>
      </c>
      <c r="BM170" s="150" t="s">
        <v>381</v>
      </c>
    </row>
    <row r="171" spans="1:65" s="2" customFormat="1" ht="24.15" customHeight="1">
      <c r="A171" s="26"/>
      <c r="B171" s="138"/>
      <c r="C171" s="139" t="s">
        <v>225</v>
      </c>
      <c r="D171" s="139" t="s">
        <v>134</v>
      </c>
      <c r="E171" s="140" t="s">
        <v>1176</v>
      </c>
      <c r="F171" s="141" t="s">
        <v>1177</v>
      </c>
      <c r="G171" s="142" t="s">
        <v>231</v>
      </c>
      <c r="H171" s="143">
        <v>652.29999999999995</v>
      </c>
      <c r="I171" s="144"/>
      <c r="J171" s="144">
        <f>ROUND(I171*H171,2)</f>
        <v>0</v>
      </c>
      <c r="K171" s="145"/>
      <c r="L171" s="27"/>
      <c r="M171" s="146" t="s">
        <v>1</v>
      </c>
      <c r="N171" s="147" t="s">
        <v>34</v>
      </c>
      <c r="O171" s="148">
        <v>0</v>
      </c>
      <c r="P171" s="148">
        <f>O171*H171</f>
        <v>0</v>
      </c>
      <c r="Q171" s="148">
        <v>0</v>
      </c>
      <c r="R171" s="148">
        <f>Q171*H171</f>
        <v>0</v>
      </c>
      <c r="S171" s="148">
        <v>0</v>
      </c>
      <c r="T171" s="149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164</v>
      </c>
      <c r="AT171" s="150" t="s">
        <v>134</v>
      </c>
      <c r="AU171" s="150" t="s">
        <v>139</v>
      </c>
      <c r="AY171" s="14" t="s">
        <v>131</v>
      </c>
      <c r="BE171" s="151">
        <f>IF(N171="základná",J171,0)</f>
        <v>0</v>
      </c>
      <c r="BF171" s="151">
        <f>IF(N171="znížená",J171,0)</f>
        <v>0</v>
      </c>
      <c r="BG171" s="151">
        <f>IF(N171="zákl. prenesená",J171,0)</f>
        <v>0</v>
      </c>
      <c r="BH171" s="151">
        <f>IF(N171="zníž. prenesená",J171,0)</f>
        <v>0</v>
      </c>
      <c r="BI171" s="151">
        <f>IF(N171="nulová",J171,0)</f>
        <v>0</v>
      </c>
      <c r="BJ171" s="14" t="s">
        <v>139</v>
      </c>
      <c r="BK171" s="151">
        <f>ROUND(I171*H171,2)</f>
        <v>0</v>
      </c>
      <c r="BL171" s="14" t="s">
        <v>164</v>
      </c>
      <c r="BM171" s="150" t="s">
        <v>385</v>
      </c>
    </row>
    <row r="172" spans="1:65" s="2" customFormat="1" ht="14.4" customHeight="1">
      <c r="A172" s="26"/>
      <c r="B172" s="138"/>
      <c r="C172" s="139" t="s">
        <v>389</v>
      </c>
      <c r="D172" s="139" t="s">
        <v>134</v>
      </c>
      <c r="E172" s="140" t="s">
        <v>1178</v>
      </c>
      <c r="F172" s="141" t="s">
        <v>1179</v>
      </c>
      <c r="G172" s="142" t="s">
        <v>231</v>
      </c>
      <c r="H172" s="143">
        <v>862.3</v>
      </c>
      <c r="I172" s="144"/>
      <c r="J172" s="144">
        <f>ROUND(I172*H172,2)</f>
        <v>0</v>
      </c>
      <c r="K172" s="145"/>
      <c r="L172" s="27"/>
      <c r="M172" s="146" t="s">
        <v>1</v>
      </c>
      <c r="N172" s="147" t="s">
        <v>34</v>
      </c>
      <c r="O172" s="148">
        <v>0</v>
      </c>
      <c r="P172" s="148">
        <f>O172*H172</f>
        <v>0</v>
      </c>
      <c r="Q172" s="148">
        <v>0</v>
      </c>
      <c r="R172" s="148">
        <f>Q172*H172</f>
        <v>0</v>
      </c>
      <c r="S172" s="148">
        <v>0</v>
      </c>
      <c r="T172" s="149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164</v>
      </c>
      <c r="AT172" s="150" t="s">
        <v>134</v>
      </c>
      <c r="AU172" s="150" t="s">
        <v>139</v>
      </c>
      <c r="AY172" s="14" t="s">
        <v>131</v>
      </c>
      <c r="BE172" s="151">
        <f>IF(N172="základná",J172,0)</f>
        <v>0</v>
      </c>
      <c r="BF172" s="151">
        <f>IF(N172="znížená",J172,0)</f>
        <v>0</v>
      </c>
      <c r="BG172" s="151">
        <f>IF(N172="zákl. prenesená",J172,0)</f>
        <v>0</v>
      </c>
      <c r="BH172" s="151">
        <f>IF(N172="zníž. prenesená",J172,0)</f>
        <v>0</v>
      </c>
      <c r="BI172" s="151">
        <f>IF(N172="nulová",J172,0)</f>
        <v>0</v>
      </c>
      <c r="BJ172" s="14" t="s">
        <v>139</v>
      </c>
      <c r="BK172" s="151">
        <f>ROUND(I172*H172,2)</f>
        <v>0</v>
      </c>
      <c r="BL172" s="14" t="s">
        <v>164</v>
      </c>
      <c r="BM172" s="150" t="s">
        <v>388</v>
      </c>
    </row>
    <row r="173" spans="1:65" s="2" customFormat="1" ht="24.15" customHeight="1">
      <c r="A173" s="26"/>
      <c r="B173" s="138"/>
      <c r="C173" s="139" t="s">
        <v>232</v>
      </c>
      <c r="D173" s="139" t="s">
        <v>134</v>
      </c>
      <c r="E173" s="140" t="s">
        <v>1180</v>
      </c>
      <c r="F173" s="141" t="s">
        <v>1181</v>
      </c>
      <c r="G173" s="142" t="s">
        <v>170</v>
      </c>
      <c r="H173" s="143">
        <v>0.77600000000000002</v>
      </c>
      <c r="I173" s="144"/>
      <c r="J173" s="144">
        <f>ROUND(I173*H173,2)</f>
        <v>0</v>
      </c>
      <c r="K173" s="145"/>
      <c r="L173" s="27"/>
      <c r="M173" s="146" t="s">
        <v>1</v>
      </c>
      <c r="N173" s="147" t="s">
        <v>34</v>
      </c>
      <c r="O173" s="148">
        <v>0</v>
      </c>
      <c r="P173" s="148">
        <f>O173*H173</f>
        <v>0</v>
      </c>
      <c r="Q173" s="148">
        <v>0</v>
      </c>
      <c r="R173" s="148">
        <f>Q173*H173</f>
        <v>0</v>
      </c>
      <c r="S173" s="148">
        <v>0</v>
      </c>
      <c r="T173" s="149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164</v>
      </c>
      <c r="AT173" s="150" t="s">
        <v>134</v>
      </c>
      <c r="AU173" s="150" t="s">
        <v>139</v>
      </c>
      <c r="AY173" s="14" t="s">
        <v>131</v>
      </c>
      <c r="BE173" s="151">
        <f>IF(N173="základná",J173,0)</f>
        <v>0</v>
      </c>
      <c r="BF173" s="151">
        <f>IF(N173="znížená",J173,0)</f>
        <v>0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4" t="s">
        <v>139</v>
      </c>
      <c r="BK173" s="151">
        <f>ROUND(I173*H173,2)</f>
        <v>0</v>
      </c>
      <c r="BL173" s="14" t="s">
        <v>164</v>
      </c>
      <c r="BM173" s="150" t="s">
        <v>392</v>
      </c>
    </row>
    <row r="174" spans="1:65" s="12" customFormat="1" ht="22.95" customHeight="1">
      <c r="B174" s="126"/>
      <c r="D174" s="127" t="s">
        <v>67</v>
      </c>
      <c r="E174" s="136" t="s">
        <v>1182</v>
      </c>
      <c r="F174" s="136" t="s">
        <v>1183</v>
      </c>
      <c r="J174" s="137">
        <f>BK174</f>
        <v>0</v>
      </c>
      <c r="L174" s="126"/>
      <c r="M174" s="130"/>
      <c r="N174" s="131"/>
      <c r="O174" s="131"/>
      <c r="P174" s="132">
        <f>SUM(P175:P184)</f>
        <v>0</v>
      </c>
      <c r="Q174" s="131"/>
      <c r="R174" s="132">
        <f>SUM(R175:R184)</f>
        <v>0</v>
      </c>
      <c r="S174" s="131"/>
      <c r="T174" s="133">
        <f>SUM(T175:T184)</f>
        <v>0</v>
      </c>
      <c r="AR174" s="127" t="s">
        <v>139</v>
      </c>
      <c r="AT174" s="134" t="s">
        <v>67</v>
      </c>
      <c r="AU174" s="134" t="s">
        <v>75</v>
      </c>
      <c r="AY174" s="127" t="s">
        <v>131</v>
      </c>
      <c r="BK174" s="135">
        <f>SUM(BK175:BK184)</f>
        <v>0</v>
      </c>
    </row>
    <row r="175" spans="1:65" s="2" customFormat="1" ht="14.4" customHeight="1">
      <c r="A175" s="26"/>
      <c r="B175" s="138"/>
      <c r="C175" s="139" t="s">
        <v>396</v>
      </c>
      <c r="D175" s="139" t="s">
        <v>134</v>
      </c>
      <c r="E175" s="140" t="s">
        <v>1184</v>
      </c>
      <c r="F175" s="141" t="s">
        <v>1185</v>
      </c>
      <c r="G175" s="142" t="s">
        <v>316</v>
      </c>
      <c r="H175" s="143">
        <v>89</v>
      </c>
      <c r="I175" s="144"/>
      <c r="J175" s="144">
        <f t="shared" ref="J175:J184" si="10">ROUND(I175*H175,2)</f>
        <v>0</v>
      </c>
      <c r="K175" s="145"/>
      <c r="L175" s="27"/>
      <c r="M175" s="146" t="s">
        <v>1</v>
      </c>
      <c r="N175" s="147" t="s">
        <v>34</v>
      </c>
      <c r="O175" s="148">
        <v>0</v>
      </c>
      <c r="P175" s="148">
        <f t="shared" ref="P175:P184" si="11">O175*H175</f>
        <v>0</v>
      </c>
      <c r="Q175" s="148">
        <v>0</v>
      </c>
      <c r="R175" s="148">
        <f t="shared" ref="R175:R184" si="12">Q175*H175</f>
        <v>0</v>
      </c>
      <c r="S175" s="148">
        <v>0</v>
      </c>
      <c r="T175" s="149">
        <f t="shared" ref="T175:T184" si="13"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164</v>
      </c>
      <c r="AT175" s="150" t="s">
        <v>134</v>
      </c>
      <c r="AU175" s="150" t="s">
        <v>139</v>
      </c>
      <c r="AY175" s="14" t="s">
        <v>131</v>
      </c>
      <c r="BE175" s="151">
        <f t="shared" ref="BE175:BE184" si="14">IF(N175="základná",J175,0)</f>
        <v>0</v>
      </c>
      <c r="BF175" s="151">
        <f t="shared" ref="BF175:BF184" si="15">IF(N175="znížená",J175,0)</f>
        <v>0</v>
      </c>
      <c r="BG175" s="151">
        <f t="shared" ref="BG175:BG184" si="16">IF(N175="zákl. prenesená",J175,0)</f>
        <v>0</v>
      </c>
      <c r="BH175" s="151">
        <f t="shared" ref="BH175:BH184" si="17">IF(N175="zníž. prenesená",J175,0)</f>
        <v>0</v>
      </c>
      <c r="BI175" s="151">
        <f t="shared" ref="BI175:BI184" si="18">IF(N175="nulová",J175,0)</f>
        <v>0</v>
      </c>
      <c r="BJ175" s="14" t="s">
        <v>139</v>
      </c>
      <c r="BK175" s="151">
        <f t="shared" ref="BK175:BK184" si="19">ROUND(I175*H175,2)</f>
        <v>0</v>
      </c>
      <c r="BL175" s="14" t="s">
        <v>164</v>
      </c>
      <c r="BM175" s="150" t="s">
        <v>393</v>
      </c>
    </row>
    <row r="176" spans="1:65" s="2" customFormat="1" ht="24.15" customHeight="1">
      <c r="A176" s="26"/>
      <c r="B176" s="138"/>
      <c r="C176" s="139" t="s">
        <v>235</v>
      </c>
      <c r="D176" s="139" t="s">
        <v>134</v>
      </c>
      <c r="E176" s="140" t="s">
        <v>1186</v>
      </c>
      <c r="F176" s="141" t="s">
        <v>1187</v>
      </c>
      <c r="G176" s="142" t="s">
        <v>316</v>
      </c>
      <c r="H176" s="143">
        <v>89</v>
      </c>
      <c r="I176" s="144"/>
      <c r="J176" s="144">
        <f t="shared" si="10"/>
        <v>0</v>
      </c>
      <c r="K176" s="145"/>
      <c r="L176" s="27"/>
      <c r="M176" s="146" t="s">
        <v>1</v>
      </c>
      <c r="N176" s="147" t="s">
        <v>34</v>
      </c>
      <c r="O176" s="148">
        <v>0</v>
      </c>
      <c r="P176" s="148">
        <f t="shared" si="11"/>
        <v>0</v>
      </c>
      <c r="Q176" s="148">
        <v>0</v>
      </c>
      <c r="R176" s="148">
        <f t="shared" si="12"/>
        <v>0</v>
      </c>
      <c r="S176" s="148">
        <v>0</v>
      </c>
      <c r="T176" s="149">
        <f t="shared" si="1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164</v>
      </c>
      <c r="AT176" s="150" t="s">
        <v>134</v>
      </c>
      <c r="AU176" s="150" t="s">
        <v>139</v>
      </c>
      <c r="AY176" s="14" t="s">
        <v>131</v>
      </c>
      <c r="BE176" s="151">
        <f t="shared" si="14"/>
        <v>0</v>
      </c>
      <c r="BF176" s="151">
        <f t="shared" si="15"/>
        <v>0</v>
      </c>
      <c r="BG176" s="151">
        <f t="shared" si="16"/>
        <v>0</v>
      </c>
      <c r="BH176" s="151">
        <f t="shared" si="17"/>
        <v>0</v>
      </c>
      <c r="BI176" s="151">
        <f t="shared" si="18"/>
        <v>0</v>
      </c>
      <c r="BJ176" s="14" t="s">
        <v>139</v>
      </c>
      <c r="BK176" s="151">
        <f t="shared" si="19"/>
        <v>0</v>
      </c>
      <c r="BL176" s="14" t="s">
        <v>164</v>
      </c>
      <c r="BM176" s="150" t="s">
        <v>399</v>
      </c>
    </row>
    <row r="177" spans="1:65" s="2" customFormat="1" ht="24.15" customHeight="1">
      <c r="A177" s="26"/>
      <c r="B177" s="138"/>
      <c r="C177" s="139" t="s">
        <v>403</v>
      </c>
      <c r="D177" s="139" t="s">
        <v>134</v>
      </c>
      <c r="E177" s="140" t="s">
        <v>1188</v>
      </c>
      <c r="F177" s="141" t="s">
        <v>1189</v>
      </c>
      <c r="G177" s="142" t="s">
        <v>316</v>
      </c>
      <c r="H177" s="143">
        <v>10</v>
      </c>
      <c r="I177" s="144"/>
      <c r="J177" s="144">
        <f t="shared" si="10"/>
        <v>0</v>
      </c>
      <c r="K177" s="145"/>
      <c r="L177" s="27"/>
      <c r="M177" s="146" t="s">
        <v>1</v>
      </c>
      <c r="N177" s="147" t="s">
        <v>34</v>
      </c>
      <c r="O177" s="148">
        <v>0</v>
      </c>
      <c r="P177" s="148">
        <f t="shared" si="11"/>
        <v>0</v>
      </c>
      <c r="Q177" s="148">
        <v>0</v>
      </c>
      <c r="R177" s="148">
        <f t="shared" si="12"/>
        <v>0</v>
      </c>
      <c r="S177" s="148">
        <v>0</v>
      </c>
      <c r="T177" s="149">
        <f t="shared" si="1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164</v>
      </c>
      <c r="AT177" s="150" t="s">
        <v>134</v>
      </c>
      <c r="AU177" s="150" t="s">
        <v>139</v>
      </c>
      <c r="AY177" s="14" t="s">
        <v>131</v>
      </c>
      <c r="BE177" s="151">
        <f t="shared" si="14"/>
        <v>0</v>
      </c>
      <c r="BF177" s="151">
        <f t="shared" si="15"/>
        <v>0</v>
      </c>
      <c r="BG177" s="151">
        <f t="shared" si="16"/>
        <v>0</v>
      </c>
      <c r="BH177" s="151">
        <f t="shared" si="17"/>
        <v>0</v>
      </c>
      <c r="BI177" s="151">
        <f t="shared" si="18"/>
        <v>0</v>
      </c>
      <c r="BJ177" s="14" t="s">
        <v>139</v>
      </c>
      <c r="BK177" s="151">
        <f t="shared" si="19"/>
        <v>0</v>
      </c>
      <c r="BL177" s="14" t="s">
        <v>164</v>
      </c>
      <c r="BM177" s="150" t="s">
        <v>402</v>
      </c>
    </row>
    <row r="178" spans="1:65" s="2" customFormat="1" ht="24.15" customHeight="1">
      <c r="A178" s="26"/>
      <c r="B178" s="138"/>
      <c r="C178" s="157" t="s">
        <v>410</v>
      </c>
      <c r="D178" s="167" t="s">
        <v>363</v>
      </c>
      <c r="E178" s="158" t="s">
        <v>1190</v>
      </c>
      <c r="F178" s="159" t="s">
        <v>1191</v>
      </c>
      <c r="G178" s="160" t="s">
        <v>316</v>
      </c>
      <c r="H178" s="161">
        <v>10</v>
      </c>
      <c r="I178" s="162"/>
      <c r="J178" s="162">
        <f t="shared" si="10"/>
        <v>0</v>
      </c>
      <c r="K178" s="163"/>
      <c r="L178" s="164"/>
      <c r="M178" s="165" t="s">
        <v>1</v>
      </c>
      <c r="N178" s="166" t="s">
        <v>34</v>
      </c>
      <c r="O178" s="148">
        <v>0</v>
      </c>
      <c r="P178" s="148">
        <f t="shared" si="11"/>
        <v>0</v>
      </c>
      <c r="Q178" s="148">
        <v>0</v>
      </c>
      <c r="R178" s="148">
        <f t="shared" si="12"/>
        <v>0</v>
      </c>
      <c r="S178" s="148">
        <v>0</v>
      </c>
      <c r="T178" s="149">
        <f t="shared" si="1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191</v>
      </c>
      <c r="AT178" s="150" t="s">
        <v>363</v>
      </c>
      <c r="AU178" s="150" t="s">
        <v>139</v>
      </c>
      <c r="AY178" s="14" t="s">
        <v>131</v>
      </c>
      <c r="BE178" s="151">
        <f t="shared" si="14"/>
        <v>0</v>
      </c>
      <c r="BF178" s="151">
        <f t="shared" si="15"/>
        <v>0</v>
      </c>
      <c r="BG178" s="151">
        <f t="shared" si="16"/>
        <v>0</v>
      </c>
      <c r="BH178" s="151">
        <f t="shared" si="17"/>
        <v>0</v>
      </c>
      <c r="BI178" s="151">
        <f t="shared" si="18"/>
        <v>0</v>
      </c>
      <c r="BJ178" s="14" t="s">
        <v>139</v>
      </c>
      <c r="BK178" s="151">
        <f t="shared" si="19"/>
        <v>0</v>
      </c>
      <c r="BL178" s="14" t="s">
        <v>164</v>
      </c>
      <c r="BM178" s="150" t="s">
        <v>406</v>
      </c>
    </row>
    <row r="179" spans="1:65" s="2" customFormat="1" ht="24.15" customHeight="1">
      <c r="A179" s="26"/>
      <c r="B179" s="138"/>
      <c r="C179" s="139" t="s">
        <v>246</v>
      </c>
      <c r="D179" s="139" t="s">
        <v>134</v>
      </c>
      <c r="E179" s="140" t="s">
        <v>1192</v>
      </c>
      <c r="F179" s="141" t="s">
        <v>1193</v>
      </c>
      <c r="G179" s="142" t="s">
        <v>316</v>
      </c>
      <c r="H179" s="143">
        <v>56</v>
      </c>
      <c r="I179" s="144"/>
      <c r="J179" s="144">
        <f t="shared" si="10"/>
        <v>0</v>
      </c>
      <c r="K179" s="145"/>
      <c r="L179" s="27"/>
      <c r="M179" s="146" t="s">
        <v>1</v>
      </c>
      <c r="N179" s="147" t="s">
        <v>34</v>
      </c>
      <c r="O179" s="148">
        <v>0</v>
      </c>
      <c r="P179" s="148">
        <f t="shared" si="11"/>
        <v>0</v>
      </c>
      <c r="Q179" s="148">
        <v>0</v>
      </c>
      <c r="R179" s="148">
        <f t="shared" si="12"/>
        <v>0</v>
      </c>
      <c r="S179" s="148">
        <v>0</v>
      </c>
      <c r="T179" s="149">
        <f t="shared" si="1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164</v>
      </c>
      <c r="AT179" s="150" t="s">
        <v>134</v>
      </c>
      <c r="AU179" s="150" t="s">
        <v>139</v>
      </c>
      <c r="AY179" s="14" t="s">
        <v>131</v>
      </c>
      <c r="BE179" s="151">
        <f t="shared" si="14"/>
        <v>0</v>
      </c>
      <c r="BF179" s="151">
        <f t="shared" si="15"/>
        <v>0</v>
      </c>
      <c r="BG179" s="151">
        <f t="shared" si="16"/>
        <v>0</v>
      </c>
      <c r="BH179" s="151">
        <f t="shared" si="17"/>
        <v>0</v>
      </c>
      <c r="BI179" s="151">
        <f t="shared" si="18"/>
        <v>0</v>
      </c>
      <c r="BJ179" s="14" t="s">
        <v>139</v>
      </c>
      <c r="BK179" s="151">
        <f t="shared" si="19"/>
        <v>0</v>
      </c>
      <c r="BL179" s="14" t="s">
        <v>164</v>
      </c>
      <c r="BM179" s="150" t="s">
        <v>409</v>
      </c>
    </row>
    <row r="180" spans="1:65" s="2" customFormat="1" ht="24.15" customHeight="1">
      <c r="A180" s="26"/>
      <c r="B180" s="138"/>
      <c r="C180" s="139" t="s">
        <v>417</v>
      </c>
      <c r="D180" s="139" t="s">
        <v>134</v>
      </c>
      <c r="E180" s="140" t="s">
        <v>1194</v>
      </c>
      <c r="F180" s="141" t="s">
        <v>1195</v>
      </c>
      <c r="G180" s="142" t="s">
        <v>316</v>
      </c>
      <c r="H180" s="143">
        <v>56</v>
      </c>
      <c r="I180" s="144"/>
      <c r="J180" s="144">
        <f t="shared" si="10"/>
        <v>0</v>
      </c>
      <c r="K180" s="145"/>
      <c r="L180" s="27"/>
      <c r="M180" s="146" t="s">
        <v>1</v>
      </c>
      <c r="N180" s="147" t="s">
        <v>34</v>
      </c>
      <c r="O180" s="148">
        <v>0</v>
      </c>
      <c r="P180" s="148">
        <f t="shared" si="11"/>
        <v>0</v>
      </c>
      <c r="Q180" s="148">
        <v>0</v>
      </c>
      <c r="R180" s="148">
        <f t="shared" si="12"/>
        <v>0</v>
      </c>
      <c r="S180" s="148">
        <v>0</v>
      </c>
      <c r="T180" s="149">
        <f t="shared" si="1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164</v>
      </c>
      <c r="AT180" s="150" t="s">
        <v>134</v>
      </c>
      <c r="AU180" s="150" t="s">
        <v>139</v>
      </c>
      <c r="AY180" s="14" t="s">
        <v>131</v>
      </c>
      <c r="BE180" s="151">
        <f t="shared" si="14"/>
        <v>0</v>
      </c>
      <c r="BF180" s="151">
        <f t="shared" si="15"/>
        <v>0</v>
      </c>
      <c r="BG180" s="151">
        <f t="shared" si="16"/>
        <v>0</v>
      </c>
      <c r="BH180" s="151">
        <f t="shared" si="17"/>
        <v>0</v>
      </c>
      <c r="BI180" s="151">
        <f t="shared" si="18"/>
        <v>0</v>
      </c>
      <c r="BJ180" s="14" t="s">
        <v>139</v>
      </c>
      <c r="BK180" s="151">
        <f t="shared" si="19"/>
        <v>0</v>
      </c>
      <c r="BL180" s="14" t="s">
        <v>164</v>
      </c>
      <c r="BM180" s="150" t="s">
        <v>413</v>
      </c>
    </row>
    <row r="181" spans="1:65" s="2" customFormat="1" ht="24.15" customHeight="1">
      <c r="A181" s="26"/>
      <c r="B181" s="138"/>
      <c r="C181" s="157" t="s">
        <v>253</v>
      </c>
      <c r="D181" s="157" t="s">
        <v>363</v>
      </c>
      <c r="E181" s="158" t="s">
        <v>1196</v>
      </c>
      <c r="F181" s="159" t="s">
        <v>1197</v>
      </c>
      <c r="G181" s="160" t="s">
        <v>316</v>
      </c>
      <c r="H181" s="161">
        <v>56</v>
      </c>
      <c r="I181" s="162"/>
      <c r="J181" s="162">
        <f t="shared" si="10"/>
        <v>0</v>
      </c>
      <c r="K181" s="163"/>
      <c r="L181" s="164"/>
      <c r="M181" s="165" t="s">
        <v>1</v>
      </c>
      <c r="N181" s="166" t="s">
        <v>34</v>
      </c>
      <c r="O181" s="148">
        <v>0</v>
      </c>
      <c r="P181" s="148">
        <f t="shared" si="11"/>
        <v>0</v>
      </c>
      <c r="Q181" s="148">
        <v>0</v>
      </c>
      <c r="R181" s="148">
        <f t="shared" si="12"/>
        <v>0</v>
      </c>
      <c r="S181" s="148">
        <v>0</v>
      </c>
      <c r="T181" s="149">
        <f t="shared" si="1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191</v>
      </c>
      <c r="AT181" s="150" t="s">
        <v>363</v>
      </c>
      <c r="AU181" s="150" t="s">
        <v>139</v>
      </c>
      <c r="AY181" s="14" t="s">
        <v>131</v>
      </c>
      <c r="BE181" s="151">
        <f t="shared" si="14"/>
        <v>0</v>
      </c>
      <c r="BF181" s="151">
        <f t="shared" si="15"/>
        <v>0</v>
      </c>
      <c r="BG181" s="151">
        <f t="shared" si="16"/>
        <v>0</v>
      </c>
      <c r="BH181" s="151">
        <f t="shared" si="17"/>
        <v>0</v>
      </c>
      <c r="BI181" s="151">
        <f t="shared" si="18"/>
        <v>0</v>
      </c>
      <c r="BJ181" s="14" t="s">
        <v>139</v>
      </c>
      <c r="BK181" s="151">
        <f t="shared" si="19"/>
        <v>0</v>
      </c>
      <c r="BL181" s="14" t="s">
        <v>164</v>
      </c>
      <c r="BM181" s="150" t="s">
        <v>416</v>
      </c>
    </row>
    <row r="182" spans="1:65" s="2" customFormat="1" ht="14.4" customHeight="1">
      <c r="A182" s="26"/>
      <c r="B182" s="138"/>
      <c r="C182" s="139" t="s">
        <v>424</v>
      </c>
      <c r="D182" s="139" t="s">
        <v>134</v>
      </c>
      <c r="E182" s="140" t="s">
        <v>1198</v>
      </c>
      <c r="F182" s="141" t="s">
        <v>1199</v>
      </c>
      <c r="G182" s="142" t="s">
        <v>219</v>
      </c>
      <c r="H182" s="143">
        <v>56</v>
      </c>
      <c r="I182" s="144"/>
      <c r="J182" s="144">
        <f t="shared" si="10"/>
        <v>0</v>
      </c>
      <c r="K182" s="145"/>
      <c r="L182" s="27"/>
      <c r="M182" s="146" t="s">
        <v>1</v>
      </c>
      <c r="N182" s="147" t="s">
        <v>34</v>
      </c>
      <c r="O182" s="148">
        <v>0</v>
      </c>
      <c r="P182" s="148">
        <f t="shared" si="11"/>
        <v>0</v>
      </c>
      <c r="Q182" s="148">
        <v>0</v>
      </c>
      <c r="R182" s="148">
        <f t="shared" si="12"/>
        <v>0</v>
      </c>
      <c r="S182" s="148">
        <v>0</v>
      </c>
      <c r="T182" s="149">
        <f t="shared" si="1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164</v>
      </c>
      <c r="AT182" s="150" t="s">
        <v>134</v>
      </c>
      <c r="AU182" s="150" t="s">
        <v>139</v>
      </c>
      <c r="AY182" s="14" t="s">
        <v>131</v>
      </c>
      <c r="BE182" s="151">
        <f t="shared" si="14"/>
        <v>0</v>
      </c>
      <c r="BF182" s="151">
        <f t="shared" si="15"/>
        <v>0</v>
      </c>
      <c r="BG182" s="151">
        <f t="shared" si="16"/>
        <v>0</v>
      </c>
      <c r="BH182" s="151">
        <f t="shared" si="17"/>
        <v>0</v>
      </c>
      <c r="BI182" s="151">
        <f t="shared" si="18"/>
        <v>0</v>
      </c>
      <c r="BJ182" s="14" t="s">
        <v>139</v>
      </c>
      <c r="BK182" s="151">
        <f t="shared" si="19"/>
        <v>0</v>
      </c>
      <c r="BL182" s="14" t="s">
        <v>164</v>
      </c>
      <c r="BM182" s="150" t="s">
        <v>420</v>
      </c>
    </row>
    <row r="183" spans="1:65" s="2" customFormat="1" ht="24.15" customHeight="1">
      <c r="A183" s="26"/>
      <c r="B183" s="138"/>
      <c r="C183" s="157" t="s">
        <v>258</v>
      </c>
      <c r="D183" s="157" t="s">
        <v>363</v>
      </c>
      <c r="E183" s="158" t="s">
        <v>1200</v>
      </c>
      <c r="F183" s="159" t="s">
        <v>1201</v>
      </c>
      <c r="G183" s="160" t="s">
        <v>316</v>
      </c>
      <c r="H183" s="161">
        <v>56</v>
      </c>
      <c r="I183" s="162"/>
      <c r="J183" s="162">
        <f t="shared" si="10"/>
        <v>0</v>
      </c>
      <c r="K183" s="163"/>
      <c r="L183" s="164"/>
      <c r="M183" s="165" t="s">
        <v>1</v>
      </c>
      <c r="N183" s="166" t="s">
        <v>34</v>
      </c>
      <c r="O183" s="148">
        <v>0</v>
      </c>
      <c r="P183" s="148">
        <f t="shared" si="11"/>
        <v>0</v>
      </c>
      <c r="Q183" s="148">
        <v>0</v>
      </c>
      <c r="R183" s="148">
        <f t="shared" si="12"/>
        <v>0</v>
      </c>
      <c r="S183" s="148">
        <v>0</v>
      </c>
      <c r="T183" s="149">
        <f t="shared" si="1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191</v>
      </c>
      <c r="AT183" s="150" t="s">
        <v>363</v>
      </c>
      <c r="AU183" s="150" t="s">
        <v>139</v>
      </c>
      <c r="AY183" s="14" t="s">
        <v>131</v>
      </c>
      <c r="BE183" s="151">
        <f t="shared" si="14"/>
        <v>0</v>
      </c>
      <c r="BF183" s="151">
        <f t="shared" si="15"/>
        <v>0</v>
      </c>
      <c r="BG183" s="151">
        <f t="shared" si="16"/>
        <v>0</v>
      </c>
      <c r="BH183" s="151">
        <f t="shared" si="17"/>
        <v>0</v>
      </c>
      <c r="BI183" s="151">
        <f t="shared" si="18"/>
        <v>0</v>
      </c>
      <c r="BJ183" s="14" t="s">
        <v>139</v>
      </c>
      <c r="BK183" s="151">
        <f t="shared" si="19"/>
        <v>0</v>
      </c>
      <c r="BL183" s="14" t="s">
        <v>164</v>
      </c>
      <c r="BM183" s="150" t="s">
        <v>423</v>
      </c>
    </row>
    <row r="184" spans="1:65" s="2" customFormat="1" ht="14.4" customHeight="1">
      <c r="A184" s="26"/>
      <c r="B184" s="138"/>
      <c r="C184" s="139" t="s">
        <v>431</v>
      </c>
      <c r="D184" s="139" t="s">
        <v>134</v>
      </c>
      <c r="E184" s="140" t="s">
        <v>1202</v>
      </c>
      <c r="F184" s="141" t="s">
        <v>1203</v>
      </c>
      <c r="G184" s="142" t="s">
        <v>170</v>
      </c>
      <c r="H184" s="143">
        <v>0.13</v>
      </c>
      <c r="I184" s="144"/>
      <c r="J184" s="144">
        <f t="shared" si="10"/>
        <v>0</v>
      </c>
      <c r="K184" s="145"/>
      <c r="L184" s="27"/>
      <c r="M184" s="146" t="s">
        <v>1</v>
      </c>
      <c r="N184" s="147" t="s">
        <v>34</v>
      </c>
      <c r="O184" s="148">
        <v>0</v>
      </c>
      <c r="P184" s="148">
        <f t="shared" si="11"/>
        <v>0</v>
      </c>
      <c r="Q184" s="148">
        <v>0</v>
      </c>
      <c r="R184" s="148">
        <f t="shared" si="12"/>
        <v>0</v>
      </c>
      <c r="S184" s="148">
        <v>0</v>
      </c>
      <c r="T184" s="149">
        <f t="shared" si="1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164</v>
      </c>
      <c r="AT184" s="150" t="s">
        <v>134</v>
      </c>
      <c r="AU184" s="150" t="s">
        <v>139</v>
      </c>
      <c r="AY184" s="14" t="s">
        <v>131</v>
      </c>
      <c r="BE184" s="151">
        <f t="shared" si="14"/>
        <v>0</v>
      </c>
      <c r="BF184" s="151">
        <f t="shared" si="15"/>
        <v>0</v>
      </c>
      <c r="BG184" s="151">
        <f t="shared" si="16"/>
        <v>0</v>
      </c>
      <c r="BH184" s="151">
        <f t="shared" si="17"/>
        <v>0</v>
      </c>
      <c r="BI184" s="151">
        <f t="shared" si="18"/>
        <v>0</v>
      </c>
      <c r="BJ184" s="14" t="s">
        <v>139</v>
      </c>
      <c r="BK184" s="151">
        <f t="shared" si="19"/>
        <v>0</v>
      </c>
      <c r="BL184" s="14" t="s">
        <v>164</v>
      </c>
      <c r="BM184" s="150" t="s">
        <v>427</v>
      </c>
    </row>
    <row r="185" spans="1:65" s="12" customFormat="1" ht="22.95" customHeight="1">
      <c r="B185" s="126"/>
      <c r="D185" s="127" t="s">
        <v>67</v>
      </c>
      <c r="E185" s="136" t="s">
        <v>1204</v>
      </c>
      <c r="F185" s="136" t="s">
        <v>1205</v>
      </c>
      <c r="J185" s="137">
        <f>BK185</f>
        <v>0</v>
      </c>
      <c r="L185" s="126"/>
      <c r="M185" s="130"/>
      <c r="N185" s="131"/>
      <c r="O185" s="131"/>
      <c r="P185" s="132">
        <f>SUM(P186:P190)</f>
        <v>0</v>
      </c>
      <c r="Q185" s="131"/>
      <c r="R185" s="132">
        <f>SUM(R186:R190)</f>
        <v>0</v>
      </c>
      <c r="S185" s="131"/>
      <c r="T185" s="133">
        <f>SUM(T186:T190)</f>
        <v>0</v>
      </c>
      <c r="AR185" s="127" t="s">
        <v>139</v>
      </c>
      <c r="AT185" s="134" t="s">
        <v>67</v>
      </c>
      <c r="AU185" s="134" t="s">
        <v>75</v>
      </c>
      <c r="AY185" s="127" t="s">
        <v>131</v>
      </c>
      <c r="BK185" s="135">
        <f>SUM(BK186:BK190)</f>
        <v>0</v>
      </c>
    </row>
    <row r="186" spans="1:65" s="2" customFormat="1" ht="24.15" customHeight="1">
      <c r="A186" s="26"/>
      <c r="B186" s="138"/>
      <c r="C186" s="139" t="s">
        <v>264</v>
      </c>
      <c r="D186" s="152" t="s">
        <v>134</v>
      </c>
      <c r="E186" s="140" t="s">
        <v>1206</v>
      </c>
      <c r="F186" s="141" t="s">
        <v>1207</v>
      </c>
      <c r="G186" s="142" t="s">
        <v>316</v>
      </c>
      <c r="H186" s="143">
        <v>89</v>
      </c>
      <c r="I186" s="144"/>
      <c r="J186" s="144">
        <f>ROUND(I186*H186,2)</f>
        <v>0</v>
      </c>
      <c r="K186" s="145"/>
      <c r="L186" s="27"/>
      <c r="M186" s="146" t="s">
        <v>1</v>
      </c>
      <c r="N186" s="147" t="s">
        <v>34</v>
      </c>
      <c r="O186" s="148">
        <v>0</v>
      </c>
      <c r="P186" s="148">
        <f>O186*H186</f>
        <v>0</v>
      </c>
      <c r="Q186" s="148">
        <v>0</v>
      </c>
      <c r="R186" s="148">
        <f>Q186*H186</f>
        <v>0</v>
      </c>
      <c r="S186" s="148">
        <v>0</v>
      </c>
      <c r="T186" s="149">
        <f>S186*H186</f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164</v>
      </c>
      <c r="AT186" s="150" t="s">
        <v>134</v>
      </c>
      <c r="AU186" s="150" t="s">
        <v>139</v>
      </c>
      <c r="AY186" s="14" t="s">
        <v>131</v>
      </c>
      <c r="BE186" s="151">
        <f>IF(N186="základná",J186,0)</f>
        <v>0</v>
      </c>
      <c r="BF186" s="151">
        <f>IF(N186="znížená",J186,0)</f>
        <v>0</v>
      </c>
      <c r="BG186" s="151">
        <f>IF(N186="zákl. prenesená",J186,0)</f>
        <v>0</v>
      </c>
      <c r="BH186" s="151">
        <f>IF(N186="zníž. prenesená",J186,0)</f>
        <v>0</v>
      </c>
      <c r="BI186" s="151">
        <f>IF(N186="nulová",J186,0)</f>
        <v>0</v>
      </c>
      <c r="BJ186" s="14" t="s">
        <v>139</v>
      </c>
      <c r="BK186" s="151">
        <f>ROUND(I186*H186,2)</f>
        <v>0</v>
      </c>
      <c r="BL186" s="14" t="s">
        <v>164</v>
      </c>
      <c r="BM186" s="150" t="s">
        <v>430</v>
      </c>
    </row>
    <row r="187" spans="1:65" s="2" customFormat="1" ht="24.15" customHeight="1">
      <c r="A187" s="26"/>
      <c r="B187" s="138"/>
      <c r="C187" s="139" t="s">
        <v>438</v>
      </c>
      <c r="D187" s="152" t="s">
        <v>134</v>
      </c>
      <c r="E187" s="140" t="s">
        <v>1208</v>
      </c>
      <c r="F187" s="141" t="s">
        <v>1209</v>
      </c>
      <c r="G187" s="142" t="s">
        <v>145</v>
      </c>
      <c r="H187" s="143">
        <v>1</v>
      </c>
      <c r="I187" s="144"/>
      <c r="J187" s="144">
        <f>ROUND(I187*H187,2)</f>
        <v>0</v>
      </c>
      <c r="K187" s="145"/>
      <c r="L187" s="27"/>
      <c r="M187" s="146" t="s">
        <v>1</v>
      </c>
      <c r="N187" s="147" t="s">
        <v>34</v>
      </c>
      <c r="O187" s="148">
        <v>0</v>
      </c>
      <c r="P187" s="148">
        <f>O187*H187</f>
        <v>0</v>
      </c>
      <c r="Q187" s="148">
        <v>0</v>
      </c>
      <c r="R187" s="148">
        <f>Q187*H187</f>
        <v>0</v>
      </c>
      <c r="S187" s="148">
        <v>0</v>
      </c>
      <c r="T187" s="149">
        <f>S187*H187</f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164</v>
      </c>
      <c r="AT187" s="150" t="s">
        <v>134</v>
      </c>
      <c r="AU187" s="150" t="s">
        <v>139</v>
      </c>
      <c r="AY187" s="14" t="s">
        <v>131</v>
      </c>
      <c r="BE187" s="151">
        <f>IF(N187="základná",J187,0)</f>
        <v>0</v>
      </c>
      <c r="BF187" s="151">
        <f>IF(N187="znížená",J187,0)</f>
        <v>0</v>
      </c>
      <c r="BG187" s="151">
        <f>IF(N187="zákl. prenesená",J187,0)</f>
        <v>0</v>
      </c>
      <c r="BH187" s="151">
        <f>IF(N187="zníž. prenesená",J187,0)</f>
        <v>0</v>
      </c>
      <c r="BI187" s="151">
        <f>IF(N187="nulová",J187,0)</f>
        <v>0</v>
      </c>
      <c r="BJ187" s="14" t="s">
        <v>139</v>
      </c>
      <c r="BK187" s="151">
        <f>ROUND(I187*H187,2)</f>
        <v>0</v>
      </c>
      <c r="BL187" s="14" t="s">
        <v>164</v>
      </c>
      <c r="BM187" s="150" t="s">
        <v>434</v>
      </c>
    </row>
    <row r="188" spans="1:65" s="2" customFormat="1" ht="14.4" customHeight="1">
      <c r="A188" s="26"/>
      <c r="B188" s="138"/>
      <c r="C188" s="139" t="s">
        <v>340</v>
      </c>
      <c r="D188" s="152" t="s">
        <v>134</v>
      </c>
      <c r="E188" s="140" t="s">
        <v>1210</v>
      </c>
      <c r="F188" s="141" t="s">
        <v>1211</v>
      </c>
      <c r="G188" s="142" t="s">
        <v>145</v>
      </c>
      <c r="H188" s="143">
        <v>1</v>
      </c>
      <c r="I188" s="144"/>
      <c r="J188" s="144">
        <f>ROUND(I188*H188,2)</f>
        <v>0</v>
      </c>
      <c r="K188" s="145"/>
      <c r="L188" s="27"/>
      <c r="M188" s="146" t="s">
        <v>1</v>
      </c>
      <c r="N188" s="147" t="s">
        <v>34</v>
      </c>
      <c r="O188" s="148">
        <v>0</v>
      </c>
      <c r="P188" s="148">
        <f>O188*H188</f>
        <v>0</v>
      </c>
      <c r="Q188" s="148">
        <v>0</v>
      </c>
      <c r="R188" s="148">
        <f>Q188*H188</f>
        <v>0</v>
      </c>
      <c r="S188" s="148">
        <v>0</v>
      </c>
      <c r="T188" s="149">
        <f>S188*H188</f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164</v>
      </c>
      <c r="AT188" s="150" t="s">
        <v>134</v>
      </c>
      <c r="AU188" s="150" t="s">
        <v>139</v>
      </c>
      <c r="AY188" s="14" t="s">
        <v>131</v>
      </c>
      <c r="BE188" s="151">
        <f>IF(N188="základná",J188,0)</f>
        <v>0</v>
      </c>
      <c r="BF188" s="151">
        <f>IF(N188="znížená",J188,0)</f>
        <v>0</v>
      </c>
      <c r="BG188" s="151">
        <f>IF(N188="zákl. prenesená",J188,0)</f>
        <v>0</v>
      </c>
      <c r="BH188" s="151">
        <f>IF(N188="zníž. prenesená",J188,0)</f>
        <v>0</v>
      </c>
      <c r="BI188" s="151">
        <f>IF(N188="nulová",J188,0)</f>
        <v>0</v>
      </c>
      <c r="BJ188" s="14" t="s">
        <v>139</v>
      </c>
      <c r="BK188" s="151">
        <f>ROUND(I188*H188,2)</f>
        <v>0</v>
      </c>
      <c r="BL188" s="14" t="s">
        <v>164</v>
      </c>
      <c r="BM188" s="150" t="s">
        <v>437</v>
      </c>
    </row>
    <row r="189" spans="1:65" s="2" customFormat="1" ht="14.4" customHeight="1">
      <c r="A189" s="26"/>
      <c r="B189" s="138"/>
      <c r="C189" s="139" t="s">
        <v>445</v>
      </c>
      <c r="D189" s="152" t="s">
        <v>134</v>
      </c>
      <c r="E189" s="140" t="s">
        <v>1212</v>
      </c>
      <c r="F189" s="141" t="s">
        <v>1213</v>
      </c>
      <c r="G189" s="142" t="s">
        <v>145</v>
      </c>
      <c r="H189" s="143">
        <v>1</v>
      </c>
      <c r="I189" s="144"/>
      <c r="J189" s="144">
        <f>ROUND(I189*H189,2)</f>
        <v>0</v>
      </c>
      <c r="K189" s="145"/>
      <c r="L189" s="27"/>
      <c r="M189" s="146" t="s">
        <v>1</v>
      </c>
      <c r="N189" s="147" t="s">
        <v>34</v>
      </c>
      <c r="O189" s="148">
        <v>0</v>
      </c>
      <c r="P189" s="148">
        <f>O189*H189</f>
        <v>0</v>
      </c>
      <c r="Q189" s="148">
        <v>0</v>
      </c>
      <c r="R189" s="148">
        <f>Q189*H189</f>
        <v>0</v>
      </c>
      <c r="S189" s="148">
        <v>0</v>
      </c>
      <c r="T189" s="149">
        <f>S189*H189</f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164</v>
      </c>
      <c r="AT189" s="150" t="s">
        <v>134</v>
      </c>
      <c r="AU189" s="150" t="s">
        <v>139</v>
      </c>
      <c r="AY189" s="14" t="s">
        <v>131</v>
      </c>
      <c r="BE189" s="151">
        <f>IF(N189="základná",J189,0)</f>
        <v>0</v>
      </c>
      <c r="BF189" s="151">
        <f>IF(N189="znížená",J189,0)</f>
        <v>0</v>
      </c>
      <c r="BG189" s="151">
        <f>IF(N189="zákl. prenesená",J189,0)</f>
        <v>0</v>
      </c>
      <c r="BH189" s="151">
        <f>IF(N189="zníž. prenesená",J189,0)</f>
        <v>0</v>
      </c>
      <c r="BI189" s="151">
        <f>IF(N189="nulová",J189,0)</f>
        <v>0</v>
      </c>
      <c r="BJ189" s="14" t="s">
        <v>139</v>
      </c>
      <c r="BK189" s="151">
        <f>ROUND(I189*H189,2)</f>
        <v>0</v>
      </c>
      <c r="BL189" s="14" t="s">
        <v>164</v>
      </c>
      <c r="BM189" s="150" t="s">
        <v>441</v>
      </c>
    </row>
    <row r="190" spans="1:65" s="2" customFormat="1" ht="37.950000000000003" customHeight="1">
      <c r="A190" s="26"/>
      <c r="B190" s="138"/>
      <c r="C190" s="139" t="s">
        <v>344</v>
      </c>
      <c r="D190" s="152" t="s">
        <v>134</v>
      </c>
      <c r="E190" s="140" t="s">
        <v>1214</v>
      </c>
      <c r="F190" s="141" t="s">
        <v>1215</v>
      </c>
      <c r="G190" s="142" t="s">
        <v>145</v>
      </c>
      <c r="H190" s="143">
        <v>1</v>
      </c>
      <c r="I190" s="144"/>
      <c r="J190" s="144">
        <f>ROUND(I190*H190,2)</f>
        <v>0</v>
      </c>
      <c r="K190" s="145"/>
      <c r="L190" s="27"/>
      <c r="M190" s="153" t="s">
        <v>1</v>
      </c>
      <c r="N190" s="154" t="s">
        <v>34</v>
      </c>
      <c r="O190" s="155">
        <v>0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164</v>
      </c>
      <c r="AT190" s="150" t="s">
        <v>134</v>
      </c>
      <c r="AU190" s="150" t="s">
        <v>139</v>
      </c>
      <c r="AY190" s="14" t="s">
        <v>131</v>
      </c>
      <c r="BE190" s="151">
        <f>IF(N190="základná",J190,0)</f>
        <v>0</v>
      </c>
      <c r="BF190" s="151">
        <f>IF(N190="znížená",J190,0)</f>
        <v>0</v>
      </c>
      <c r="BG190" s="151">
        <f>IF(N190="zákl. prenesená",J190,0)</f>
        <v>0</v>
      </c>
      <c r="BH190" s="151">
        <f>IF(N190="zníž. prenesená",J190,0)</f>
        <v>0</v>
      </c>
      <c r="BI190" s="151">
        <f>IF(N190="nulová",J190,0)</f>
        <v>0</v>
      </c>
      <c r="BJ190" s="14" t="s">
        <v>139</v>
      </c>
      <c r="BK190" s="151">
        <f>ROUND(I190*H190,2)</f>
        <v>0</v>
      </c>
      <c r="BL190" s="14" t="s">
        <v>164</v>
      </c>
      <c r="BM190" s="150" t="s">
        <v>444</v>
      </c>
    </row>
    <row r="191" spans="1:65" s="2" customFormat="1" ht="6.9" customHeight="1">
      <c r="A191" s="26"/>
      <c r="B191" s="41"/>
      <c r="C191" s="42"/>
      <c r="D191" s="42"/>
      <c r="E191" s="42"/>
      <c r="F191" s="42"/>
      <c r="G191" s="42"/>
      <c r="H191" s="42"/>
      <c r="I191" s="42"/>
      <c r="J191" s="42"/>
      <c r="K191" s="42"/>
      <c r="L191" s="27"/>
      <c r="M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</sheetData>
  <autoFilter ref="C122:K190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2"/>
  <sheetViews>
    <sheetView showGridLines="0" topLeftCell="A139" workbookViewId="0">
      <selection activeCell="I151" sqref="I124:I151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87"/>
    </row>
    <row r="2" spans="1:46" s="1" customFormat="1" ht="36.9" customHeight="1">
      <c r="L2" s="199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91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68</v>
      </c>
    </row>
    <row r="4" spans="1:46" s="1" customFormat="1" ht="24.9" customHeight="1">
      <c r="B4" s="17"/>
      <c r="D4" s="18" t="s">
        <v>95</v>
      </c>
      <c r="L4" s="17"/>
      <c r="M4" s="8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5" t="str">
        <f>'Rekapitulácia stavby'!K6</f>
        <v>991-2018 - Denný stacionár v meste Zlate Moravce</v>
      </c>
      <c r="F7" s="206"/>
      <c r="G7" s="206"/>
      <c r="H7" s="206"/>
      <c r="L7" s="17"/>
    </row>
    <row r="8" spans="1:46" s="2" customFormat="1" ht="12" customHeight="1">
      <c r="A8" s="26"/>
      <c r="B8" s="27"/>
      <c r="C8" s="26"/>
      <c r="D8" s="23" t="s">
        <v>96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1216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44383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2" t="str">
        <f>'Rekapitulácia stavby'!E14</f>
        <v xml:space="preserve"> </v>
      </c>
      <c r="F18" s="192"/>
      <c r="G18" s="192"/>
      <c r="H18" s="19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26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27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5" t="s">
        <v>1</v>
      </c>
      <c r="F27" s="195"/>
      <c r="G27" s="195"/>
      <c r="H27" s="19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28</v>
      </c>
      <c r="E30" s="26"/>
      <c r="F30" s="26"/>
      <c r="G30" s="26"/>
      <c r="H30" s="26"/>
      <c r="I30" s="26"/>
      <c r="J30" s="65">
        <f>ROUND(J121,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30</v>
      </c>
      <c r="G32" s="26"/>
      <c r="H32" s="26"/>
      <c r="I32" s="30" t="s">
        <v>29</v>
      </c>
      <c r="J32" s="30" t="s">
        <v>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3" t="s">
        <v>32</v>
      </c>
      <c r="E33" s="23" t="s">
        <v>33</v>
      </c>
      <c r="F33" s="94">
        <f>ROUND((SUM(BE121:BE151)),  2)</f>
        <v>0</v>
      </c>
      <c r="G33" s="26"/>
      <c r="H33" s="26"/>
      <c r="I33" s="95">
        <v>0.2</v>
      </c>
      <c r="J33" s="94">
        <f>ROUND(((SUM(BE121:BE151))*I33),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3" t="s">
        <v>34</v>
      </c>
      <c r="F34" s="94">
        <f>ROUND((SUM(BF121:BF151)),  2)</f>
        <v>0</v>
      </c>
      <c r="G34" s="26"/>
      <c r="H34" s="26"/>
      <c r="I34" s="95">
        <v>0.2</v>
      </c>
      <c r="J34" s="94">
        <f>ROUND(((SUM(BF121:BF151))*I34),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35</v>
      </c>
      <c r="F35" s="94">
        <f>ROUND((SUM(BG121:BG151)),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36</v>
      </c>
      <c r="F36" s="94">
        <f>ROUND((SUM(BH121:BH151)),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37</v>
      </c>
      <c r="F37" s="94">
        <f>ROUND((SUM(BI121:BI151)),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38</v>
      </c>
      <c r="E39" s="54"/>
      <c r="F39" s="54"/>
      <c r="G39" s="98" t="s">
        <v>39</v>
      </c>
      <c r="H39" s="99" t="s">
        <v>40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6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39" t="s">
        <v>43</v>
      </c>
      <c r="E61" s="29"/>
      <c r="F61" s="102" t="s">
        <v>44</v>
      </c>
      <c r="G61" s="39" t="s">
        <v>43</v>
      </c>
      <c r="H61" s="29"/>
      <c r="I61" s="29"/>
      <c r="J61" s="103" t="s">
        <v>44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37" t="s">
        <v>45</v>
      </c>
      <c r="E65" s="40"/>
      <c r="F65" s="40"/>
      <c r="G65" s="37" t="s">
        <v>46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39" t="s">
        <v>43</v>
      </c>
      <c r="E76" s="29"/>
      <c r="F76" s="102" t="s">
        <v>44</v>
      </c>
      <c r="G76" s="39" t="s">
        <v>43</v>
      </c>
      <c r="H76" s="29"/>
      <c r="I76" s="29"/>
      <c r="J76" s="103" t="s">
        <v>44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98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5" t="str">
        <f>E7</f>
        <v>991-2018 - Denný stacionár v meste Zlate Moravce</v>
      </c>
      <c r="F85" s="206"/>
      <c r="G85" s="206"/>
      <c r="H85" s="20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96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0" t="str">
        <f>E9</f>
        <v>SO-06 - Prípojka kanalizácie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49">
        <f>IF(J12="","",J12)</f>
        <v>44383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26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99</v>
      </c>
      <c r="D94" s="96"/>
      <c r="E94" s="96"/>
      <c r="F94" s="96"/>
      <c r="G94" s="96"/>
      <c r="H94" s="96"/>
      <c r="I94" s="96"/>
      <c r="J94" s="105" t="s">
        <v>100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06" t="s">
        <v>101</v>
      </c>
      <c r="D96" s="26"/>
      <c r="E96" s="26"/>
      <c r="F96" s="26"/>
      <c r="G96" s="26"/>
      <c r="H96" s="26"/>
      <c r="I96" s="26"/>
      <c r="J96" s="65">
        <f>J121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102</v>
      </c>
    </row>
    <row r="97" spans="1:31" s="9" customFormat="1" ht="24.9" hidden="1" customHeight="1">
      <c r="B97" s="107"/>
      <c r="D97" s="108" t="s">
        <v>103</v>
      </c>
      <c r="E97" s="109"/>
      <c r="F97" s="109"/>
      <c r="G97" s="109"/>
      <c r="H97" s="109"/>
      <c r="I97" s="109"/>
      <c r="J97" s="110">
        <f>J122</f>
        <v>0</v>
      </c>
      <c r="L97" s="107"/>
    </row>
    <row r="98" spans="1:31" s="10" customFormat="1" ht="19.95" hidden="1" customHeight="1">
      <c r="B98" s="111"/>
      <c r="D98" s="112" t="s">
        <v>266</v>
      </c>
      <c r="E98" s="113"/>
      <c r="F98" s="113"/>
      <c r="G98" s="113"/>
      <c r="H98" s="113"/>
      <c r="I98" s="113"/>
      <c r="J98" s="114">
        <f>J123</f>
        <v>0</v>
      </c>
      <c r="L98" s="111"/>
    </row>
    <row r="99" spans="1:31" s="10" customFormat="1" ht="19.95" hidden="1" customHeight="1">
      <c r="B99" s="111"/>
      <c r="D99" s="112" t="s">
        <v>267</v>
      </c>
      <c r="E99" s="113"/>
      <c r="F99" s="113"/>
      <c r="G99" s="113"/>
      <c r="H99" s="113"/>
      <c r="I99" s="113"/>
      <c r="J99" s="114">
        <f>J129</f>
        <v>0</v>
      </c>
      <c r="L99" s="111"/>
    </row>
    <row r="100" spans="1:31" s="10" customFormat="1" ht="19.95" hidden="1" customHeight="1">
      <c r="B100" s="111"/>
      <c r="D100" s="112" t="s">
        <v>928</v>
      </c>
      <c r="E100" s="113"/>
      <c r="F100" s="113"/>
      <c r="G100" s="113"/>
      <c r="H100" s="113"/>
      <c r="I100" s="113"/>
      <c r="J100" s="114">
        <f>J132</f>
        <v>0</v>
      </c>
      <c r="L100" s="111"/>
    </row>
    <row r="101" spans="1:31" s="10" customFormat="1" ht="19.95" hidden="1" customHeight="1">
      <c r="B101" s="111"/>
      <c r="D101" s="112" t="s">
        <v>270</v>
      </c>
      <c r="E101" s="113"/>
      <c r="F101" s="113"/>
      <c r="G101" s="113"/>
      <c r="H101" s="113"/>
      <c r="I101" s="113"/>
      <c r="J101" s="114">
        <f>J150</f>
        <v>0</v>
      </c>
      <c r="L101" s="111"/>
    </row>
    <row r="102" spans="1:31" s="2" customFormat="1" ht="21.75" hidden="1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" hidden="1" customHeight="1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idden="1"/>
    <row r="105" spans="1:31" hidden="1"/>
    <row r="106" spans="1:31" hidden="1"/>
    <row r="107" spans="1:31" s="2" customFormat="1" ht="6.9" customHeight="1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" customHeight="1">
      <c r="A108" s="26"/>
      <c r="B108" s="27"/>
      <c r="C108" s="18" t="s">
        <v>117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05" t="str">
        <f>E7</f>
        <v>991-2018 - Denný stacionár v meste Zlate Moravce</v>
      </c>
      <c r="F111" s="206"/>
      <c r="G111" s="206"/>
      <c r="H111" s="20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96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170" t="str">
        <f>E9</f>
        <v>SO-06 - Prípojka kanalizácie</v>
      </c>
      <c r="F113" s="204"/>
      <c r="G113" s="204"/>
      <c r="H113" s="204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17</v>
      </c>
      <c r="D115" s="26"/>
      <c r="E115" s="26"/>
      <c r="F115" s="21" t="str">
        <f>F12</f>
        <v xml:space="preserve"> </v>
      </c>
      <c r="G115" s="26"/>
      <c r="H115" s="26"/>
      <c r="I115" s="23" t="s">
        <v>19</v>
      </c>
      <c r="J115" s="49">
        <f>IF(J12="","",J12)</f>
        <v>44383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15" customHeight="1">
      <c r="A117" s="26"/>
      <c r="B117" s="27"/>
      <c r="C117" s="23" t="s">
        <v>20</v>
      </c>
      <c r="D117" s="26"/>
      <c r="E117" s="26"/>
      <c r="F117" s="21" t="str">
        <f>E15</f>
        <v xml:space="preserve"> </v>
      </c>
      <c r="G117" s="26"/>
      <c r="H117" s="26"/>
      <c r="I117" s="23" t="s">
        <v>24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15" customHeight="1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26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15"/>
      <c r="B120" s="116"/>
      <c r="C120" s="117" t="s">
        <v>118</v>
      </c>
      <c r="D120" s="118" t="s">
        <v>53</v>
      </c>
      <c r="E120" s="118" t="s">
        <v>49</v>
      </c>
      <c r="F120" s="118" t="s">
        <v>50</v>
      </c>
      <c r="G120" s="118" t="s">
        <v>119</v>
      </c>
      <c r="H120" s="118" t="s">
        <v>120</v>
      </c>
      <c r="I120" s="118" t="s">
        <v>121</v>
      </c>
      <c r="J120" s="119" t="s">
        <v>100</v>
      </c>
      <c r="K120" s="120" t="s">
        <v>122</v>
      </c>
      <c r="L120" s="121"/>
      <c r="M120" s="56" t="s">
        <v>1</v>
      </c>
      <c r="N120" s="57" t="s">
        <v>32</v>
      </c>
      <c r="O120" s="57" t="s">
        <v>123</v>
      </c>
      <c r="P120" s="57" t="s">
        <v>124</v>
      </c>
      <c r="Q120" s="57" t="s">
        <v>125</v>
      </c>
      <c r="R120" s="57" t="s">
        <v>126</v>
      </c>
      <c r="S120" s="57" t="s">
        <v>127</v>
      </c>
      <c r="T120" s="58" t="s">
        <v>128</v>
      </c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</row>
    <row r="121" spans="1:65" s="2" customFormat="1" ht="22.95" customHeight="1">
      <c r="A121" s="26"/>
      <c r="B121" s="27"/>
      <c r="C121" s="63" t="s">
        <v>101</v>
      </c>
      <c r="D121" s="26"/>
      <c r="E121" s="26"/>
      <c r="F121" s="26"/>
      <c r="G121" s="26"/>
      <c r="H121" s="26"/>
      <c r="I121" s="26"/>
      <c r="J121" s="122">
        <f>BK121</f>
        <v>0</v>
      </c>
      <c r="K121" s="26"/>
      <c r="L121" s="27"/>
      <c r="M121" s="59"/>
      <c r="N121" s="50"/>
      <c r="O121" s="60"/>
      <c r="P121" s="123">
        <f>P122</f>
        <v>0</v>
      </c>
      <c r="Q121" s="60"/>
      <c r="R121" s="123">
        <f>R122</f>
        <v>0</v>
      </c>
      <c r="S121" s="60"/>
      <c r="T121" s="124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67</v>
      </c>
      <c r="AU121" s="14" t="s">
        <v>102</v>
      </c>
      <c r="BK121" s="125">
        <f>BK122</f>
        <v>0</v>
      </c>
    </row>
    <row r="122" spans="1:65" s="12" customFormat="1" ht="25.95" customHeight="1">
      <c r="B122" s="126"/>
      <c r="D122" s="127" t="s">
        <v>67</v>
      </c>
      <c r="E122" s="128" t="s">
        <v>129</v>
      </c>
      <c r="F122" s="128" t="s">
        <v>130</v>
      </c>
      <c r="J122" s="129">
        <f>BK122</f>
        <v>0</v>
      </c>
      <c r="L122" s="126"/>
      <c r="M122" s="130"/>
      <c r="N122" s="131"/>
      <c r="O122" s="131"/>
      <c r="P122" s="132">
        <f>P123+P129+P132+P150</f>
        <v>0</v>
      </c>
      <c r="Q122" s="131"/>
      <c r="R122" s="132">
        <f>R123+R129+R132+R150</f>
        <v>0</v>
      </c>
      <c r="S122" s="131"/>
      <c r="T122" s="133">
        <f>T123+T129+T132+T150</f>
        <v>0</v>
      </c>
      <c r="AR122" s="127" t="s">
        <v>75</v>
      </c>
      <c r="AT122" s="134" t="s">
        <v>67</v>
      </c>
      <c r="AU122" s="134" t="s">
        <v>68</v>
      </c>
      <c r="AY122" s="127" t="s">
        <v>131</v>
      </c>
      <c r="BK122" s="135">
        <f>BK123+BK129+BK132+BK150</f>
        <v>0</v>
      </c>
    </row>
    <row r="123" spans="1:65" s="12" customFormat="1" ht="22.95" customHeight="1">
      <c r="B123" s="126"/>
      <c r="D123" s="127" t="s">
        <v>67</v>
      </c>
      <c r="E123" s="136" t="s">
        <v>75</v>
      </c>
      <c r="F123" s="136" t="s">
        <v>275</v>
      </c>
      <c r="J123" s="137">
        <f>BK123</f>
        <v>0</v>
      </c>
      <c r="L123" s="126"/>
      <c r="M123" s="130"/>
      <c r="N123" s="131"/>
      <c r="O123" s="131"/>
      <c r="P123" s="132">
        <f>SUM(P124:P128)</f>
        <v>0</v>
      </c>
      <c r="Q123" s="131"/>
      <c r="R123" s="132">
        <f>SUM(R124:R128)</f>
        <v>0</v>
      </c>
      <c r="S123" s="131"/>
      <c r="T123" s="133">
        <f>SUM(T124:T128)</f>
        <v>0</v>
      </c>
      <c r="AR123" s="127" t="s">
        <v>75</v>
      </c>
      <c r="AT123" s="134" t="s">
        <v>67</v>
      </c>
      <c r="AU123" s="134" t="s">
        <v>75</v>
      </c>
      <c r="AY123" s="127" t="s">
        <v>131</v>
      </c>
      <c r="BK123" s="135">
        <f>SUM(BK124:BK128)</f>
        <v>0</v>
      </c>
    </row>
    <row r="124" spans="1:65" s="2" customFormat="1" ht="14.4" customHeight="1">
      <c r="A124" s="26"/>
      <c r="B124" s="138"/>
      <c r="C124" s="139" t="s">
        <v>75</v>
      </c>
      <c r="D124" s="139" t="s">
        <v>134</v>
      </c>
      <c r="E124" s="140" t="s">
        <v>1217</v>
      </c>
      <c r="F124" s="141" t="s">
        <v>1218</v>
      </c>
      <c r="G124" s="142" t="s">
        <v>153</v>
      </c>
      <c r="H124" s="143">
        <v>89.343000000000004</v>
      </c>
      <c r="I124" s="144"/>
      <c r="J124" s="144">
        <f>ROUND(I124*H124,2)</f>
        <v>0</v>
      </c>
      <c r="K124" s="145"/>
      <c r="L124" s="27"/>
      <c r="M124" s="146" t="s">
        <v>1</v>
      </c>
      <c r="N124" s="147" t="s">
        <v>34</v>
      </c>
      <c r="O124" s="148">
        <v>0</v>
      </c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138</v>
      </c>
      <c r="AT124" s="150" t="s">
        <v>134</v>
      </c>
      <c r="AU124" s="150" t="s">
        <v>139</v>
      </c>
      <c r="AY124" s="14" t="s">
        <v>131</v>
      </c>
      <c r="BE124" s="151">
        <f>IF(N124="základná",J124,0)</f>
        <v>0</v>
      </c>
      <c r="BF124" s="151">
        <f>IF(N124="znížená",J124,0)</f>
        <v>0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139</v>
      </c>
      <c r="BK124" s="151">
        <f>ROUND(I124*H124,2)</f>
        <v>0</v>
      </c>
      <c r="BL124" s="14" t="s">
        <v>138</v>
      </c>
      <c r="BM124" s="150" t="s">
        <v>139</v>
      </c>
    </row>
    <row r="125" spans="1:65" s="2" customFormat="1" ht="37.950000000000003" customHeight="1">
      <c r="A125" s="26"/>
      <c r="B125" s="138"/>
      <c r="C125" s="139" t="s">
        <v>139</v>
      </c>
      <c r="D125" s="139" t="s">
        <v>134</v>
      </c>
      <c r="E125" s="140" t="s">
        <v>1219</v>
      </c>
      <c r="F125" s="141" t="s">
        <v>1220</v>
      </c>
      <c r="G125" s="142" t="s">
        <v>153</v>
      </c>
      <c r="H125" s="143">
        <v>89.343000000000004</v>
      </c>
      <c r="I125" s="144"/>
      <c r="J125" s="144">
        <f>ROUND(I125*H125,2)</f>
        <v>0</v>
      </c>
      <c r="K125" s="145"/>
      <c r="L125" s="27"/>
      <c r="M125" s="146" t="s">
        <v>1</v>
      </c>
      <c r="N125" s="147" t="s">
        <v>34</v>
      </c>
      <c r="O125" s="148">
        <v>0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138</v>
      </c>
      <c r="AT125" s="150" t="s">
        <v>134</v>
      </c>
      <c r="AU125" s="150" t="s">
        <v>139</v>
      </c>
      <c r="AY125" s="14" t="s">
        <v>131</v>
      </c>
      <c r="BE125" s="151">
        <f>IF(N125="základná",J125,0)</f>
        <v>0</v>
      </c>
      <c r="BF125" s="151">
        <f>IF(N125="znížená",J125,0)</f>
        <v>0</v>
      </c>
      <c r="BG125" s="151">
        <f>IF(N125="zákl. prenesená",J125,0)</f>
        <v>0</v>
      </c>
      <c r="BH125" s="151">
        <f>IF(N125="zníž. prenesená",J125,0)</f>
        <v>0</v>
      </c>
      <c r="BI125" s="151">
        <f>IF(N125="nulová",J125,0)</f>
        <v>0</v>
      </c>
      <c r="BJ125" s="14" t="s">
        <v>139</v>
      </c>
      <c r="BK125" s="151">
        <f>ROUND(I125*H125,2)</f>
        <v>0</v>
      </c>
      <c r="BL125" s="14" t="s">
        <v>138</v>
      </c>
      <c r="BM125" s="150" t="s">
        <v>138</v>
      </c>
    </row>
    <row r="126" spans="1:65" s="2" customFormat="1" ht="24.15" customHeight="1">
      <c r="A126" s="26"/>
      <c r="B126" s="138"/>
      <c r="C126" s="139" t="s">
        <v>142</v>
      </c>
      <c r="D126" s="139" t="s">
        <v>134</v>
      </c>
      <c r="E126" s="140" t="s">
        <v>1221</v>
      </c>
      <c r="F126" s="141" t="s">
        <v>1222</v>
      </c>
      <c r="G126" s="142" t="s">
        <v>153</v>
      </c>
      <c r="H126" s="143">
        <v>28.32</v>
      </c>
      <c r="I126" s="144"/>
      <c r="J126" s="144">
        <f>ROUND(I126*H126,2)</f>
        <v>0</v>
      </c>
      <c r="K126" s="145"/>
      <c r="L126" s="27"/>
      <c r="M126" s="146" t="s">
        <v>1</v>
      </c>
      <c r="N126" s="147" t="s">
        <v>34</v>
      </c>
      <c r="O126" s="148">
        <v>0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138</v>
      </c>
      <c r="AT126" s="150" t="s">
        <v>134</v>
      </c>
      <c r="AU126" s="150" t="s">
        <v>139</v>
      </c>
      <c r="AY126" s="14" t="s">
        <v>131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139</v>
      </c>
      <c r="BK126" s="151">
        <f>ROUND(I126*H126,2)</f>
        <v>0</v>
      </c>
      <c r="BL126" s="14" t="s">
        <v>138</v>
      </c>
      <c r="BM126" s="150" t="s">
        <v>146</v>
      </c>
    </row>
    <row r="127" spans="1:65" s="2" customFormat="1" ht="14.4" customHeight="1">
      <c r="A127" s="26"/>
      <c r="B127" s="138"/>
      <c r="C127" s="157" t="s">
        <v>138</v>
      </c>
      <c r="D127" s="157" t="s">
        <v>363</v>
      </c>
      <c r="E127" s="158" t="s">
        <v>1223</v>
      </c>
      <c r="F127" s="159" t="s">
        <v>1224</v>
      </c>
      <c r="G127" s="160" t="s">
        <v>170</v>
      </c>
      <c r="H127" s="161">
        <v>45.311999999999998</v>
      </c>
      <c r="I127" s="162"/>
      <c r="J127" s="162">
        <f>ROUND(I127*H127,2)</f>
        <v>0</v>
      </c>
      <c r="K127" s="163"/>
      <c r="L127" s="164"/>
      <c r="M127" s="165" t="s">
        <v>1</v>
      </c>
      <c r="N127" s="166" t="s">
        <v>34</v>
      </c>
      <c r="O127" s="148">
        <v>0</v>
      </c>
      <c r="P127" s="148">
        <f>O127*H127</f>
        <v>0</v>
      </c>
      <c r="Q127" s="148">
        <v>0</v>
      </c>
      <c r="R127" s="148">
        <f>Q127*H127</f>
        <v>0</v>
      </c>
      <c r="S127" s="148">
        <v>0</v>
      </c>
      <c r="T127" s="149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149</v>
      </c>
      <c r="AT127" s="150" t="s">
        <v>363</v>
      </c>
      <c r="AU127" s="150" t="s">
        <v>139</v>
      </c>
      <c r="AY127" s="14" t="s">
        <v>131</v>
      </c>
      <c r="BE127" s="151">
        <f>IF(N127="základná",J127,0)</f>
        <v>0</v>
      </c>
      <c r="BF127" s="151">
        <f>IF(N127="znížená",J127,0)</f>
        <v>0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139</v>
      </c>
      <c r="BK127" s="151">
        <f>ROUND(I127*H127,2)</f>
        <v>0</v>
      </c>
      <c r="BL127" s="14" t="s">
        <v>138</v>
      </c>
      <c r="BM127" s="150" t="s">
        <v>149</v>
      </c>
    </row>
    <row r="128" spans="1:65" s="2" customFormat="1" ht="24.15" customHeight="1">
      <c r="A128" s="26"/>
      <c r="B128" s="138"/>
      <c r="C128" s="139" t="s">
        <v>150</v>
      </c>
      <c r="D128" s="139" t="s">
        <v>134</v>
      </c>
      <c r="E128" s="140" t="s">
        <v>1225</v>
      </c>
      <c r="F128" s="141" t="s">
        <v>1226</v>
      </c>
      <c r="G128" s="142" t="s">
        <v>153</v>
      </c>
      <c r="H128" s="143">
        <v>22.655999999999999</v>
      </c>
      <c r="I128" s="144"/>
      <c r="J128" s="144">
        <f>ROUND(I128*H128,2)</f>
        <v>0</v>
      </c>
      <c r="K128" s="145"/>
      <c r="L128" s="27"/>
      <c r="M128" s="146" t="s">
        <v>1</v>
      </c>
      <c r="N128" s="147" t="s">
        <v>34</v>
      </c>
      <c r="O128" s="148">
        <v>0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138</v>
      </c>
      <c r="AT128" s="150" t="s">
        <v>134</v>
      </c>
      <c r="AU128" s="150" t="s">
        <v>139</v>
      </c>
      <c r="AY128" s="14" t="s">
        <v>131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139</v>
      </c>
      <c r="BK128" s="151">
        <f>ROUND(I128*H128,2)</f>
        <v>0</v>
      </c>
      <c r="BL128" s="14" t="s">
        <v>138</v>
      </c>
      <c r="BM128" s="150" t="s">
        <v>154</v>
      </c>
    </row>
    <row r="129" spans="1:65" s="12" customFormat="1" ht="22.95" customHeight="1">
      <c r="B129" s="126"/>
      <c r="D129" s="127" t="s">
        <v>67</v>
      </c>
      <c r="E129" s="136" t="s">
        <v>139</v>
      </c>
      <c r="F129" s="136" t="s">
        <v>292</v>
      </c>
      <c r="J129" s="137">
        <f>BK129</f>
        <v>0</v>
      </c>
      <c r="L129" s="126"/>
      <c r="M129" s="130"/>
      <c r="N129" s="131"/>
      <c r="O129" s="131"/>
      <c r="P129" s="132">
        <f>SUM(P130:P131)</f>
        <v>0</v>
      </c>
      <c r="Q129" s="131"/>
      <c r="R129" s="132">
        <f>SUM(R130:R131)</f>
        <v>0</v>
      </c>
      <c r="S129" s="131"/>
      <c r="T129" s="133">
        <f>SUM(T130:T131)</f>
        <v>0</v>
      </c>
      <c r="AR129" s="127" t="s">
        <v>75</v>
      </c>
      <c r="AT129" s="134" t="s">
        <v>67</v>
      </c>
      <c r="AU129" s="134" t="s">
        <v>75</v>
      </c>
      <c r="AY129" s="127" t="s">
        <v>131</v>
      </c>
      <c r="BK129" s="135">
        <f>SUM(BK130:BK131)</f>
        <v>0</v>
      </c>
    </row>
    <row r="130" spans="1:65" s="2" customFormat="1" ht="24.15" customHeight="1">
      <c r="A130" s="26"/>
      <c r="B130" s="138"/>
      <c r="C130" s="139" t="s">
        <v>146</v>
      </c>
      <c r="D130" s="139" t="s">
        <v>134</v>
      </c>
      <c r="E130" s="140" t="s">
        <v>293</v>
      </c>
      <c r="F130" s="141" t="s">
        <v>294</v>
      </c>
      <c r="G130" s="142" t="s">
        <v>153</v>
      </c>
      <c r="H130" s="143">
        <v>2.1150000000000002</v>
      </c>
      <c r="I130" s="144"/>
      <c r="J130" s="144">
        <f>ROUND(I130*H130,2)</f>
        <v>0</v>
      </c>
      <c r="K130" s="145"/>
      <c r="L130" s="27"/>
      <c r="M130" s="146" t="s">
        <v>1</v>
      </c>
      <c r="N130" s="147" t="s">
        <v>34</v>
      </c>
      <c r="O130" s="148">
        <v>0</v>
      </c>
      <c r="P130" s="148">
        <f>O130*H130</f>
        <v>0</v>
      </c>
      <c r="Q130" s="148">
        <v>0</v>
      </c>
      <c r="R130" s="148">
        <f>Q130*H130</f>
        <v>0</v>
      </c>
      <c r="S130" s="148">
        <v>0</v>
      </c>
      <c r="T130" s="149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138</v>
      </c>
      <c r="AT130" s="150" t="s">
        <v>134</v>
      </c>
      <c r="AU130" s="150" t="s">
        <v>139</v>
      </c>
      <c r="AY130" s="14" t="s">
        <v>131</v>
      </c>
      <c r="BE130" s="151">
        <f>IF(N130="základná",J130,0)</f>
        <v>0</v>
      </c>
      <c r="BF130" s="151">
        <f>IF(N130="znížená",J130,0)</f>
        <v>0</v>
      </c>
      <c r="BG130" s="151">
        <f>IF(N130="zákl. prenesená",J130,0)</f>
        <v>0</v>
      </c>
      <c r="BH130" s="151">
        <f>IF(N130="zníž. prenesená",J130,0)</f>
        <v>0</v>
      </c>
      <c r="BI130" s="151">
        <f>IF(N130="nulová",J130,0)</f>
        <v>0</v>
      </c>
      <c r="BJ130" s="14" t="s">
        <v>139</v>
      </c>
      <c r="BK130" s="151">
        <f>ROUND(I130*H130,2)</f>
        <v>0</v>
      </c>
      <c r="BL130" s="14" t="s">
        <v>138</v>
      </c>
      <c r="BM130" s="150" t="s">
        <v>157</v>
      </c>
    </row>
    <row r="131" spans="1:65" s="2" customFormat="1" ht="14.4" customHeight="1">
      <c r="A131" s="26"/>
      <c r="B131" s="138"/>
      <c r="C131" s="139" t="s">
        <v>158</v>
      </c>
      <c r="D131" s="139" t="s">
        <v>134</v>
      </c>
      <c r="E131" s="140" t="s">
        <v>1227</v>
      </c>
      <c r="F131" s="141" t="s">
        <v>1228</v>
      </c>
      <c r="G131" s="142" t="s">
        <v>153</v>
      </c>
      <c r="H131" s="143">
        <v>2.1150000000000002</v>
      </c>
      <c r="I131" s="144"/>
      <c r="J131" s="144">
        <f>ROUND(I131*H131,2)</f>
        <v>0</v>
      </c>
      <c r="K131" s="145"/>
      <c r="L131" s="27"/>
      <c r="M131" s="146" t="s">
        <v>1</v>
      </c>
      <c r="N131" s="147" t="s">
        <v>34</v>
      </c>
      <c r="O131" s="148">
        <v>0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138</v>
      </c>
      <c r="AT131" s="150" t="s">
        <v>134</v>
      </c>
      <c r="AU131" s="150" t="s">
        <v>139</v>
      </c>
      <c r="AY131" s="14" t="s">
        <v>131</v>
      </c>
      <c r="BE131" s="151">
        <f>IF(N131="základná",J131,0)</f>
        <v>0</v>
      </c>
      <c r="BF131" s="151">
        <f>IF(N131="znížená",J131,0)</f>
        <v>0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139</v>
      </c>
      <c r="BK131" s="151">
        <f>ROUND(I131*H131,2)</f>
        <v>0</v>
      </c>
      <c r="BL131" s="14" t="s">
        <v>138</v>
      </c>
      <c r="BM131" s="150" t="s">
        <v>161</v>
      </c>
    </row>
    <row r="132" spans="1:65" s="12" customFormat="1" ht="22.95" customHeight="1">
      <c r="B132" s="126"/>
      <c r="D132" s="127" t="s">
        <v>67</v>
      </c>
      <c r="E132" s="136" t="s">
        <v>149</v>
      </c>
      <c r="F132" s="136" t="s">
        <v>932</v>
      </c>
      <c r="J132" s="137">
        <f>BK132</f>
        <v>0</v>
      </c>
      <c r="L132" s="126"/>
      <c r="M132" s="130"/>
      <c r="N132" s="131"/>
      <c r="O132" s="131"/>
      <c r="P132" s="132">
        <f>SUM(P133:P149)</f>
        <v>0</v>
      </c>
      <c r="Q132" s="131"/>
      <c r="R132" s="132">
        <f>SUM(R133:R149)</f>
        <v>0</v>
      </c>
      <c r="S132" s="131"/>
      <c r="T132" s="133">
        <f>SUM(T133:T149)</f>
        <v>0</v>
      </c>
      <c r="AR132" s="127" t="s">
        <v>75</v>
      </c>
      <c r="AT132" s="134" t="s">
        <v>67</v>
      </c>
      <c r="AU132" s="134" t="s">
        <v>75</v>
      </c>
      <c r="AY132" s="127" t="s">
        <v>131</v>
      </c>
      <c r="BK132" s="135">
        <f>SUM(BK133:BK149)</f>
        <v>0</v>
      </c>
    </row>
    <row r="133" spans="1:65" s="2" customFormat="1" ht="24.15" customHeight="1">
      <c r="A133" s="26"/>
      <c r="B133" s="138"/>
      <c r="C133" s="139" t="s">
        <v>149</v>
      </c>
      <c r="D133" s="139" t="s">
        <v>134</v>
      </c>
      <c r="E133" s="140" t="s">
        <v>937</v>
      </c>
      <c r="F133" s="141" t="s">
        <v>938</v>
      </c>
      <c r="G133" s="142" t="s">
        <v>231</v>
      </c>
      <c r="H133" s="143">
        <v>18.2</v>
      </c>
      <c r="I133" s="144"/>
      <c r="J133" s="144">
        <f t="shared" ref="J133:J149" si="0">ROUND(I133*H133,2)</f>
        <v>0</v>
      </c>
      <c r="K133" s="145"/>
      <c r="L133" s="27"/>
      <c r="M133" s="146" t="s">
        <v>1</v>
      </c>
      <c r="N133" s="147" t="s">
        <v>34</v>
      </c>
      <c r="O133" s="148">
        <v>0</v>
      </c>
      <c r="P133" s="148">
        <f t="shared" ref="P133:P149" si="1">O133*H133</f>
        <v>0</v>
      </c>
      <c r="Q133" s="148">
        <v>0</v>
      </c>
      <c r="R133" s="148">
        <f t="shared" ref="R133:R149" si="2">Q133*H133</f>
        <v>0</v>
      </c>
      <c r="S133" s="148">
        <v>0</v>
      </c>
      <c r="T133" s="149">
        <f t="shared" ref="T133:T149" si="3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138</v>
      </c>
      <c r="AT133" s="150" t="s">
        <v>134</v>
      </c>
      <c r="AU133" s="150" t="s">
        <v>139</v>
      </c>
      <c r="AY133" s="14" t="s">
        <v>131</v>
      </c>
      <c r="BE133" s="151">
        <f t="shared" ref="BE133:BE149" si="4">IF(N133="základná",J133,0)</f>
        <v>0</v>
      </c>
      <c r="BF133" s="151">
        <f t="shared" ref="BF133:BF149" si="5">IF(N133="znížená",J133,0)</f>
        <v>0</v>
      </c>
      <c r="BG133" s="151">
        <f t="shared" ref="BG133:BG149" si="6">IF(N133="zákl. prenesená",J133,0)</f>
        <v>0</v>
      </c>
      <c r="BH133" s="151">
        <f t="shared" ref="BH133:BH149" si="7">IF(N133="zníž. prenesená",J133,0)</f>
        <v>0</v>
      </c>
      <c r="BI133" s="151">
        <f t="shared" ref="BI133:BI149" si="8">IF(N133="nulová",J133,0)</f>
        <v>0</v>
      </c>
      <c r="BJ133" s="14" t="s">
        <v>139</v>
      </c>
      <c r="BK133" s="151">
        <f t="shared" ref="BK133:BK149" si="9">ROUND(I133*H133,2)</f>
        <v>0</v>
      </c>
      <c r="BL133" s="14" t="s">
        <v>138</v>
      </c>
      <c r="BM133" s="150" t="s">
        <v>164</v>
      </c>
    </row>
    <row r="134" spans="1:65" s="2" customFormat="1" ht="24.15" customHeight="1">
      <c r="A134" s="26"/>
      <c r="B134" s="138"/>
      <c r="C134" s="157" t="s">
        <v>132</v>
      </c>
      <c r="D134" s="157" t="s">
        <v>363</v>
      </c>
      <c r="E134" s="158" t="s">
        <v>939</v>
      </c>
      <c r="F134" s="159" t="s">
        <v>940</v>
      </c>
      <c r="G134" s="160" t="s">
        <v>316</v>
      </c>
      <c r="H134" s="161">
        <v>3.64</v>
      </c>
      <c r="I134" s="162"/>
      <c r="J134" s="162">
        <f t="shared" si="0"/>
        <v>0</v>
      </c>
      <c r="K134" s="163"/>
      <c r="L134" s="164"/>
      <c r="M134" s="165" t="s">
        <v>1</v>
      </c>
      <c r="N134" s="166" t="s">
        <v>34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149</v>
      </c>
      <c r="AT134" s="150" t="s">
        <v>363</v>
      </c>
      <c r="AU134" s="150" t="s">
        <v>139</v>
      </c>
      <c r="AY134" s="14" t="s">
        <v>131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139</v>
      </c>
      <c r="BK134" s="151">
        <f t="shared" si="9"/>
        <v>0</v>
      </c>
      <c r="BL134" s="14" t="s">
        <v>138</v>
      </c>
      <c r="BM134" s="150" t="s">
        <v>167</v>
      </c>
    </row>
    <row r="135" spans="1:65" s="2" customFormat="1" ht="24.15" customHeight="1">
      <c r="A135" s="26"/>
      <c r="B135" s="138"/>
      <c r="C135" s="139" t="s">
        <v>154</v>
      </c>
      <c r="D135" s="139" t="s">
        <v>134</v>
      </c>
      <c r="E135" s="140" t="s">
        <v>941</v>
      </c>
      <c r="F135" s="141" t="s">
        <v>942</v>
      </c>
      <c r="G135" s="142" t="s">
        <v>231</v>
      </c>
      <c r="H135" s="143">
        <v>27.7</v>
      </c>
      <c r="I135" s="144"/>
      <c r="J135" s="144">
        <f t="shared" si="0"/>
        <v>0</v>
      </c>
      <c r="K135" s="145"/>
      <c r="L135" s="27"/>
      <c r="M135" s="146" t="s">
        <v>1</v>
      </c>
      <c r="N135" s="147" t="s">
        <v>34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138</v>
      </c>
      <c r="AT135" s="150" t="s">
        <v>134</v>
      </c>
      <c r="AU135" s="150" t="s">
        <v>139</v>
      </c>
      <c r="AY135" s="14" t="s">
        <v>131</v>
      </c>
      <c r="BE135" s="151">
        <f t="shared" si="4"/>
        <v>0</v>
      </c>
      <c r="BF135" s="151">
        <f t="shared" si="5"/>
        <v>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139</v>
      </c>
      <c r="BK135" s="151">
        <f t="shared" si="9"/>
        <v>0</v>
      </c>
      <c r="BL135" s="14" t="s">
        <v>138</v>
      </c>
      <c r="BM135" s="150" t="s">
        <v>7</v>
      </c>
    </row>
    <row r="136" spans="1:65" s="2" customFormat="1" ht="24.15" customHeight="1">
      <c r="A136" s="26"/>
      <c r="B136" s="138"/>
      <c r="C136" s="157" t="s">
        <v>171</v>
      </c>
      <c r="D136" s="157" t="s">
        <v>363</v>
      </c>
      <c r="E136" s="158" t="s">
        <v>1229</v>
      </c>
      <c r="F136" s="159" t="s">
        <v>1230</v>
      </c>
      <c r="G136" s="160" t="s">
        <v>316</v>
      </c>
      <c r="H136" s="161">
        <v>5.54</v>
      </c>
      <c r="I136" s="162"/>
      <c r="J136" s="162">
        <f t="shared" si="0"/>
        <v>0</v>
      </c>
      <c r="K136" s="163"/>
      <c r="L136" s="164"/>
      <c r="M136" s="165" t="s">
        <v>1</v>
      </c>
      <c r="N136" s="166" t="s">
        <v>34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149</v>
      </c>
      <c r="AT136" s="150" t="s">
        <v>363</v>
      </c>
      <c r="AU136" s="150" t="s">
        <v>139</v>
      </c>
      <c r="AY136" s="14" t="s">
        <v>131</v>
      </c>
      <c r="BE136" s="151">
        <f t="shared" si="4"/>
        <v>0</v>
      </c>
      <c r="BF136" s="151">
        <f t="shared" si="5"/>
        <v>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139</v>
      </c>
      <c r="BK136" s="151">
        <f t="shared" si="9"/>
        <v>0</v>
      </c>
      <c r="BL136" s="14" t="s">
        <v>138</v>
      </c>
      <c r="BM136" s="150" t="s">
        <v>174</v>
      </c>
    </row>
    <row r="137" spans="1:65" s="2" customFormat="1" ht="24.15" customHeight="1">
      <c r="A137" s="26"/>
      <c r="B137" s="138"/>
      <c r="C137" s="139" t="s">
        <v>157</v>
      </c>
      <c r="D137" s="139" t="s">
        <v>134</v>
      </c>
      <c r="E137" s="140" t="s">
        <v>1231</v>
      </c>
      <c r="F137" s="141" t="s">
        <v>1232</v>
      </c>
      <c r="G137" s="142" t="s">
        <v>231</v>
      </c>
      <c r="H137" s="143">
        <v>26</v>
      </c>
      <c r="I137" s="144"/>
      <c r="J137" s="144">
        <f t="shared" si="0"/>
        <v>0</v>
      </c>
      <c r="K137" s="145"/>
      <c r="L137" s="27"/>
      <c r="M137" s="146" t="s">
        <v>1</v>
      </c>
      <c r="N137" s="147" t="s">
        <v>34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138</v>
      </c>
      <c r="AT137" s="150" t="s">
        <v>134</v>
      </c>
      <c r="AU137" s="150" t="s">
        <v>139</v>
      </c>
      <c r="AY137" s="14" t="s">
        <v>131</v>
      </c>
      <c r="BE137" s="151">
        <f t="shared" si="4"/>
        <v>0</v>
      </c>
      <c r="BF137" s="151">
        <f t="shared" si="5"/>
        <v>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139</v>
      </c>
      <c r="BK137" s="151">
        <f t="shared" si="9"/>
        <v>0</v>
      </c>
      <c r="BL137" s="14" t="s">
        <v>138</v>
      </c>
      <c r="BM137" s="150" t="s">
        <v>177</v>
      </c>
    </row>
    <row r="138" spans="1:65" s="2" customFormat="1" ht="24.15" customHeight="1">
      <c r="A138" s="26"/>
      <c r="B138" s="138"/>
      <c r="C138" s="157" t="s">
        <v>178</v>
      </c>
      <c r="D138" s="157" t="s">
        <v>363</v>
      </c>
      <c r="E138" s="158" t="s">
        <v>1233</v>
      </c>
      <c r="F138" s="159" t="s">
        <v>1234</v>
      </c>
      <c r="G138" s="160" t="s">
        <v>316</v>
      </c>
      <c r="H138" s="161">
        <v>5.2</v>
      </c>
      <c r="I138" s="162"/>
      <c r="J138" s="162">
        <f t="shared" si="0"/>
        <v>0</v>
      </c>
      <c r="K138" s="163"/>
      <c r="L138" s="164"/>
      <c r="M138" s="165" t="s">
        <v>1</v>
      </c>
      <c r="N138" s="166" t="s">
        <v>34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149</v>
      </c>
      <c r="AT138" s="150" t="s">
        <v>363</v>
      </c>
      <c r="AU138" s="150" t="s">
        <v>139</v>
      </c>
      <c r="AY138" s="14" t="s">
        <v>131</v>
      </c>
      <c r="BE138" s="151">
        <f t="shared" si="4"/>
        <v>0</v>
      </c>
      <c r="BF138" s="151">
        <f t="shared" si="5"/>
        <v>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139</v>
      </c>
      <c r="BK138" s="151">
        <f t="shared" si="9"/>
        <v>0</v>
      </c>
      <c r="BL138" s="14" t="s">
        <v>138</v>
      </c>
      <c r="BM138" s="150" t="s">
        <v>181</v>
      </c>
    </row>
    <row r="139" spans="1:65" s="2" customFormat="1" ht="14.4" customHeight="1">
      <c r="A139" s="26"/>
      <c r="B139" s="138"/>
      <c r="C139" s="139" t="s">
        <v>161</v>
      </c>
      <c r="D139" s="139" t="s">
        <v>134</v>
      </c>
      <c r="E139" s="140" t="s">
        <v>1235</v>
      </c>
      <c r="F139" s="141" t="s">
        <v>1236</v>
      </c>
      <c r="G139" s="142" t="s">
        <v>316</v>
      </c>
      <c r="H139" s="143">
        <v>2</v>
      </c>
      <c r="I139" s="144"/>
      <c r="J139" s="144">
        <f t="shared" si="0"/>
        <v>0</v>
      </c>
      <c r="K139" s="145"/>
      <c r="L139" s="27"/>
      <c r="M139" s="146" t="s">
        <v>1</v>
      </c>
      <c r="N139" s="147" t="s">
        <v>34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138</v>
      </c>
      <c r="AT139" s="150" t="s">
        <v>134</v>
      </c>
      <c r="AU139" s="150" t="s">
        <v>139</v>
      </c>
      <c r="AY139" s="14" t="s">
        <v>131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139</v>
      </c>
      <c r="BK139" s="151">
        <f t="shared" si="9"/>
        <v>0</v>
      </c>
      <c r="BL139" s="14" t="s">
        <v>138</v>
      </c>
      <c r="BM139" s="150" t="s">
        <v>184</v>
      </c>
    </row>
    <row r="140" spans="1:65" s="2" customFormat="1" ht="24.15" customHeight="1">
      <c r="A140" s="26"/>
      <c r="B140" s="138"/>
      <c r="C140" s="157" t="s">
        <v>185</v>
      </c>
      <c r="D140" s="157" t="s">
        <v>363</v>
      </c>
      <c r="E140" s="158" t="s">
        <v>1237</v>
      </c>
      <c r="F140" s="159" t="s">
        <v>1238</v>
      </c>
      <c r="G140" s="160" t="s">
        <v>316</v>
      </c>
      <c r="H140" s="161">
        <v>2</v>
      </c>
      <c r="I140" s="162"/>
      <c r="J140" s="162">
        <f t="shared" si="0"/>
        <v>0</v>
      </c>
      <c r="K140" s="163"/>
      <c r="L140" s="164"/>
      <c r="M140" s="165" t="s">
        <v>1</v>
      </c>
      <c r="N140" s="166" t="s">
        <v>34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149</v>
      </c>
      <c r="AT140" s="150" t="s">
        <v>363</v>
      </c>
      <c r="AU140" s="150" t="s">
        <v>139</v>
      </c>
      <c r="AY140" s="14" t="s">
        <v>131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139</v>
      </c>
      <c r="BK140" s="151">
        <f t="shared" si="9"/>
        <v>0</v>
      </c>
      <c r="BL140" s="14" t="s">
        <v>138</v>
      </c>
      <c r="BM140" s="150" t="s">
        <v>188</v>
      </c>
    </row>
    <row r="141" spans="1:65" s="2" customFormat="1" ht="14.4" customHeight="1">
      <c r="A141" s="26"/>
      <c r="B141" s="138"/>
      <c r="C141" s="139" t="s">
        <v>164</v>
      </c>
      <c r="D141" s="139" t="s">
        <v>134</v>
      </c>
      <c r="E141" s="140" t="s">
        <v>975</v>
      </c>
      <c r="F141" s="141" t="s">
        <v>976</v>
      </c>
      <c r="G141" s="142" t="s">
        <v>231</v>
      </c>
      <c r="H141" s="143">
        <v>97.9</v>
      </c>
      <c r="I141" s="144"/>
      <c r="J141" s="144">
        <f t="shared" si="0"/>
        <v>0</v>
      </c>
      <c r="K141" s="145"/>
      <c r="L141" s="27"/>
      <c r="M141" s="146" t="s">
        <v>1</v>
      </c>
      <c r="N141" s="147" t="s">
        <v>34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138</v>
      </c>
      <c r="AT141" s="150" t="s">
        <v>134</v>
      </c>
      <c r="AU141" s="150" t="s">
        <v>139</v>
      </c>
      <c r="AY141" s="14" t="s">
        <v>131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139</v>
      </c>
      <c r="BK141" s="151">
        <f t="shared" si="9"/>
        <v>0</v>
      </c>
      <c r="BL141" s="14" t="s">
        <v>138</v>
      </c>
      <c r="BM141" s="150" t="s">
        <v>191</v>
      </c>
    </row>
    <row r="142" spans="1:65" s="2" customFormat="1" ht="24.15" customHeight="1">
      <c r="A142" s="26"/>
      <c r="B142" s="138"/>
      <c r="C142" s="139" t="s">
        <v>196</v>
      </c>
      <c r="D142" s="139" t="s">
        <v>134</v>
      </c>
      <c r="E142" s="140" t="s">
        <v>1239</v>
      </c>
      <c r="F142" s="141" t="s">
        <v>1240</v>
      </c>
      <c r="G142" s="142" t="s">
        <v>316</v>
      </c>
      <c r="H142" s="143">
        <v>4</v>
      </c>
      <c r="I142" s="144"/>
      <c r="J142" s="144">
        <f t="shared" si="0"/>
        <v>0</v>
      </c>
      <c r="K142" s="145"/>
      <c r="L142" s="27"/>
      <c r="M142" s="146" t="s">
        <v>1</v>
      </c>
      <c r="N142" s="147" t="s">
        <v>34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138</v>
      </c>
      <c r="AT142" s="150" t="s">
        <v>134</v>
      </c>
      <c r="AU142" s="150" t="s">
        <v>139</v>
      </c>
      <c r="AY142" s="14" t="s">
        <v>131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139</v>
      </c>
      <c r="BK142" s="151">
        <f t="shared" si="9"/>
        <v>0</v>
      </c>
      <c r="BL142" s="14" t="s">
        <v>138</v>
      </c>
      <c r="BM142" s="150" t="s">
        <v>199</v>
      </c>
    </row>
    <row r="143" spans="1:65" s="2" customFormat="1" ht="24.15" customHeight="1">
      <c r="A143" s="26"/>
      <c r="B143" s="138"/>
      <c r="C143" s="157" t="s">
        <v>167</v>
      </c>
      <c r="D143" s="157" t="s">
        <v>363</v>
      </c>
      <c r="E143" s="158" t="s">
        <v>1241</v>
      </c>
      <c r="F143" s="159" t="s">
        <v>1242</v>
      </c>
      <c r="G143" s="160" t="s">
        <v>316</v>
      </c>
      <c r="H143" s="161">
        <v>4</v>
      </c>
      <c r="I143" s="162"/>
      <c r="J143" s="162">
        <f t="shared" si="0"/>
        <v>0</v>
      </c>
      <c r="K143" s="163"/>
      <c r="L143" s="164"/>
      <c r="M143" s="165" t="s">
        <v>1</v>
      </c>
      <c r="N143" s="166" t="s">
        <v>34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149</v>
      </c>
      <c r="AT143" s="150" t="s">
        <v>363</v>
      </c>
      <c r="AU143" s="150" t="s">
        <v>139</v>
      </c>
      <c r="AY143" s="14" t="s">
        <v>131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139</v>
      </c>
      <c r="BK143" s="151">
        <f t="shared" si="9"/>
        <v>0</v>
      </c>
      <c r="BL143" s="14" t="s">
        <v>138</v>
      </c>
      <c r="BM143" s="150" t="s">
        <v>202</v>
      </c>
    </row>
    <row r="144" spans="1:65" s="2" customFormat="1" ht="24.15" customHeight="1">
      <c r="A144" s="26"/>
      <c r="B144" s="138"/>
      <c r="C144" s="157" t="s">
        <v>205</v>
      </c>
      <c r="D144" s="157" t="s">
        <v>363</v>
      </c>
      <c r="E144" s="158" t="s">
        <v>1243</v>
      </c>
      <c r="F144" s="159" t="s">
        <v>1244</v>
      </c>
      <c r="G144" s="160" t="s">
        <v>316</v>
      </c>
      <c r="H144" s="161">
        <v>4</v>
      </c>
      <c r="I144" s="162"/>
      <c r="J144" s="162">
        <f t="shared" si="0"/>
        <v>0</v>
      </c>
      <c r="K144" s="163"/>
      <c r="L144" s="164"/>
      <c r="M144" s="165" t="s">
        <v>1</v>
      </c>
      <c r="N144" s="166" t="s">
        <v>34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149</v>
      </c>
      <c r="AT144" s="150" t="s">
        <v>363</v>
      </c>
      <c r="AU144" s="150" t="s">
        <v>139</v>
      </c>
      <c r="AY144" s="14" t="s">
        <v>131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139</v>
      </c>
      <c r="BK144" s="151">
        <f t="shared" si="9"/>
        <v>0</v>
      </c>
      <c r="BL144" s="14" t="s">
        <v>138</v>
      </c>
      <c r="BM144" s="150" t="s">
        <v>208</v>
      </c>
    </row>
    <row r="145" spans="1:65" s="2" customFormat="1" ht="37.950000000000003" customHeight="1">
      <c r="A145" s="26"/>
      <c r="B145" s="138"/>
      <c r="C145" s="157" t="s">
        <v>7</v>
      </c>
      <c r="D145" s="157" t="s">
        <v>363</v>
      </c>
      <c r="E145" s="158" t="s">
        <v>1245</v>
      </c>
      <c r="F145" s="159" t="s">
        <v>1246</v>
      </c>
      <c r="G145" s="160" t="s">
        <v>316</v>
      </c>
      <c r="H145" s="161">
        <v>4</v>
      </c>
      <c r="I145" s="162"/>
      <c r="J145" s="162">
        <f t="shared" si="0"/>
        <v>0</v>
      </c>
      <c r="K145" s="163"/>
      <c r="L145" s="164"/>
      <c r="M145" s="165" t="s">
        <v>1</v>
      </c>
      <c r="N145" s="166" t="s">
        <v>34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149</v>
      </c>
      <c r="AT145" s="150" t="s">
        <v>363</v>
      </c>
      <c r="AU145" s="150" t="s">
        <v>139</v>
      </c>
      <c r="AY145" s="14" t="s">
        <v>131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139</v>
      </c>
      <c r="BK145" s="151">
        <f t="shared" si="9"/>
        <v>0</v>
      </c>
      <c r="BL145" s="14" t="s">
        <v>138</v>
      </c>
      <c r="BM145" s="150" t="s">
        <v>213</v>
      </c>
    </row>
    <row r="146" spans="1:65" s="2" customFormat="1" ht="24.15" customHeight="1">
      <c r="A146" s="26"/>
      <c r="B146" s="138"/>
      <c r="C146" s="139" t="s">
        <v>216</v>
      </c>
      <c r="D146" s="139" t="s">
        <v>134</v>
      </c>
      <c r="E146" s="140" t="s">
        <v>1247</v>
      </c>
      <c r="F146" s="141" t="s">
        <v>1248</v>
      </c>
      <c r="G146" s="142" t="s">
        <v>316</v>
      </c>
      <c r="H146" s="143">
        <v>4</v>
      </c>
      <c r="I146" s="144"/>
      <c r="J146" s="144">
        <f t="shared" si="0"/>
        <v>0</v>
      </c>
      <c r="K146" s="145"/>
      <c r="L146" s="27"/>
      <c r="M146" s="146" t="s">
        <v>1</v>
      </c>
      <c r="N146" s="147" t="s">
        <v>34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138</v>
      </c>
      <c r="AT146" s="150" t="s">
        <v>134</v>
      </c>
      <c r="AU146" s="150" t="s">
        <v>139</v>
      </c>
      <c r="AY146" s="14" t="s">
        <v>131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139</v>
      </c>
      <c r="BK146" s="151">
        <f t="shared" si="9"/>
        <v>0</v>
      </c>
      <c r="BL146" s="14" t="s">
        <v>138</v>
      </c>
      <c r="BM146" s="150" t="s">
        <v>220</v>
      </c>
    </row>
    <row r="147" spans="1:65" s="2" customFormat="1" ht="14.4" customHeight="1">
      <c r="A147" s="26"/>
      <c r="B147" s="138"/>
      <c r="C147" s="157" t="s">
        <v>174</v>
      </c>
      <c r="D147" s="157" t="s">
        <v>363</v>
      </c>
      <c r="E147" s="158" t="s">
        <v>1249</v>
      </c>
      <c r="F147" s="159" t="s">
        <v>1250</v>
      </c>
      <c r="G147" s="160" t="s">
        <v>316</v>
      </c>
      <c r="H147" s="161">
        <v>4</v>
      </c>
      <c r="I147" s="162"/>
      <c r="J147" s="162">
        <f t="shared" si="0"/>
        <v>0</v>
      </c>
      <c r="K147" s="163"/>
      <c r="L147" s="164"/>
      <c r="M147" s="165" t="s">
        <v>1</v>
      </c>
      <c r="N147" s="166" t="s">
        <v>34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149</v>
      </c>
      <c r="AT147" s="150" t="s">
        <v>363</v>
      </c>
      <c r="AU147" s="150" t="s">
        <v>139</v>
      </c>
      <c r="AY147" s="14" t="s">
        <v>131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139</v>
      </c>
      <c r="BK147" s="151">
        <f t="shared" si="9"/>
        <v>0</v>
      </c>
      <c r="BL147" s="14" t="s">
        <v>138</v>
      </c>
      <c r="BM147" s="150" t="s">
        <v>225</v>
      </c>
    </row>
    <row r="148" spans="1:65" s="2" customFormat="1" ht="14.4" customHeight="1">
      <c r="A148" s="26"/>
      <c r="B148" s="138"/>
      <c r="C148" s="139" t="s">
        <v>228</v>
      </c>
      <c r="D148" s="139" t="s">
        <v>134</v>
      </c>
      <c r="E148" s="140" t="s">
        <v>1251</v>
      </c>
      <c r="F148" s="141" t="s">
        <v>1252</v>
      </c>
      <c r="G148" s="142" t="s">
        <v>316</v>
      </c>
      <c r="H148" s="143">
        <v>1</v>
      </c>
      <c r="I148" s="144"/>
      <c r="J148" s="144">
        <f t="shared" si="0"/>
        <v>0</v>
      </c>
      <c r="K148" s="145"/>
      <c r="L148" s="27"/>
      <c r="M148" s="146" t="s">
        <v>1</v>
      </c>
      <c r="N148" s="147" t="s">
        <v>34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138</v>
      </c>
      <c r="AT148" s="150" t="s">
        <v>134</v>
      </c>
      <c r="AU148" s="150" t="s">
        <v>139</v>
      </c>
      <c r="AY148" s="14" t="s">
        <v>131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139</v>
      </c>
      <c r="BK148" s="151">
        <f t="shared" si="9"/>
        <v>0</v>
      </c>
      <c r="BL148" s="14" t="s">
        <v>138</v>
      </c>
      <c r="BM148" s="150" t="s">
        <v>232</v>
      </c>
    </row>
    <row r="149" spans="1:65" s="2" customFormat="1" ht="24.15" customHeight="1">
      <c r="A149" s="26"/>
      <c r="B149" s="138"/>
      <c r="C149" s="157" t="s">
        <v>177</v>
      </c>
      <c r="D149" s="157" t="s">
        <v>363</v>
      </c>
      <c r="E149" s="158" t="s">
        <v>1253</v>
      </c>
      <c r="F149" s="159" t="s">
        <v>1254</v>
      </c>
      <c r="G149" s="160" t="s">
        <v>316</v>
      </c>
      <c r="H149" s="161">
        <v>1</v>
      </c>
      <c r="I149" s="162"/>
      <c r="J149" s="162">
        <f t="shared" si="0"/>
        <v>0</v>
      </c>
      <c r="K149" s="163"/>
      <c r="L149" s="164"/>
      <c r="M149" s="165" t="s">
        <v>1</v>
      </c>
      <c r="N149" s="166" t="s">
        <v>34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149</v>
      </c>
      <c r="AT149" s="150" t="s">
        <v>363</v>
      </c>
      <c r="AU149" s="150" t="s">
        <v>139</v>
      </c>
      <c r="AY149" s="14" t="s">
        <v>131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139</v>
      </c>
      <c r="BK149" s="151">
        <f t="shared" si="9"/>
        <v>0</v>
      </c>
      <c r="BL149" s="14" t="s">
        <v>138</v>
      </c>
      <c r="BM149" s="150" t="s">
        <v>235</v>
      </c>
    </row>
    <row r="150" spans="1:65" s="12" customFormat="1" ht="22.95" customHeight="1">
      <c r="B150" s="126"/>
      <c r="D150" s="127" t="s">
        <v>67</v>
      </c>
      <c r="E150" s="136" t="s">
        <v>394</v>
      </c>
      <c r="F150" s="136" t="s">
        <v>395</v>
      </c>
      <c r="J150" s="137">
        <f>BK150</f>
        <v>0</v>
      </c>
      <c r="L150" s="126"/>
      <c r="M150" s="130"/>
      <c r="N150" s="131"/>
      <c r="O150" s="131"/>
      <c r="P150" s="132">
        <f>P151</f>
        <v>0</v>
      </c>
      <c r="Q150" s="131"/>
      <c r="R150" s="132">
        <f>R151</f>
        <v>0</v>
      </c>
      <c r="S150" s="131"/>
      <c r="T150" s="133">
        <f>T151</f>
        <v>0</v>
      </c>
      <c r="AR150" s="127" t="s">
        <v>75</v>
      </c>
      <c r="AT150" s="134" t="s">
        <v>67</v>
      </c>
      <c r="AU150" s="134" t="s">
        <v>75</v>
      </c>
      <c r="AY150" s="127" t="s">
        <v>131</v>
      </c>
      <c r="BK150" s="135">
        <f>BK151</f>
        <v>0</v>
      </c>
    </row>
    <row r="151" spans="1:65" s="2" customFormat="1" ht="24.15" customHeight="1">
      <c r="A151" s="26"/>
      <c r="B151" s="138"/>
      <c r="C151" s="139" t="s">
        <v>238</v>
      </c>
      <c r="D151" s="139" t="s">
        <v>134</v>
      </c>
      <c r="E151" s="140" t="s">
        <v>1255</v>
      </c>
      <c r="F151" s="141" t="s">
        <v>1256</v>
      </c>
      <c r="G151" s="142" t="s">
        <v>170</v>
      </c>
      <c r="H151" s="143">
        <v>54.9</v>
      </c>
      <c r="I151" s="144"/>
      <c r="J151" s="144">
        <f>ROUND(I151*H151,2)</f>
        <v>0</v>
      </c>
      <c r="K151" s="145"/>
      <c r="L151" s="27"/>
      <c r="M151" s="153" t="s">
        <v>1</v>
      </c>
      <c r="N151" s="154" t="s">
        <v>34</v>
      </c>
      <c r="O151" s="155">
        <v>0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138</v>
      </c>
      <c r="AT151" s="150" t="s">
        <v>134</v>
      </c>
      <c r="AU151" s="150" t="s">
        <v>139</v>
      </c>
      <c r="AY151" s="14" t="s">
        <v>131</v>
      </c>
      <c r="BE151" s="151">
        <f>IF(N151="základná",J151,0)</f>
        <v>0</v>
      </c>
      <c r="BF151" s="151">
        <f>IF(N151="znížená",J151,0)</f>
        <v>0</v>
      </c>
      <c r="BG151" s="151">
        <f>IF(N151="zákl. prenesená",J151,0)</f>
        <v>0</v>
      </c>
      <c r="BH151" s="151">
        <f>IF(N151="zníž. prenesená",J151,0)</f>
        <v>0</v>
      </c>
      <c r="BI151" s="151">
        <f>IF(N151="nulová",J151,0)</f>
        <v>0</v>
      </c>
      <c r="BJ151" s="14" t="s">
        <v>139</v>
      </c>
      <c r="BK151" s="151">
        <f>ROUND(I151*H151,2)</f>
        <v>0</v>
      </c>
      <c r="BL151" s="14" t="s">
        <v>138</v>
      </c>
      <c r="BM151" s="150" t="s">
        <v>241</v>
      </c>
    </row>
    <row r="152" spans="1:65" s="2" customFormat="1" ht="6.9" customHeight="1">
      <c r="A152" s="26"/>
      <c r="B152" s="41"/>
      <c r="C152" s="42"/>
      <c r="D152" s="42"/>
      <c r="E152" s="42"/>
      <c r="F152" s="42"/>
      <c r="G152" s="42"/>
      <c r="H152" s="42"/>
      <c r="I152" s="42"/>
      <c r="J152" s="42"/>
      <c r="K152" s="42"/>
      <c r="L152" s="27"/>
      <c r="M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</sheetData>
  <autoFilter ref="C120:K15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3"/>
  <sheetViews>
    <sheetView showGridLines="0" topLeftCell="A112" workbookViewId="0">
      <selection activeCell="I129" sqref="I129:I164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87"/>
    </row>
    <row r="2" spans="1:46" s="1" customFormat="1" ht="36.9" customHeight="1">
      <c r="L2" s="199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94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68</v>
      </c>
    </row>
    <row r="4" spans="1:46" s="1" customFormat="1" ht="24.9" customHeight="1">
      <c r="B4" s="17"/>
      <c r="D4" s="18" t="s">
        <v>95</v>
      </c>
      <c r="L4" s="17"/>
      <c r="M4" s="88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5" t="str">
        <f>'Rekapitulácia stavby'!K6</f>
        <v>991-2018 - Denný stacionár v meste Zlate Moravce</v>
      </c>
      <c r="F7" s="206"/>
      <c r="G7" s="206"/>
      <c r="H7" s="206"/>
      <c r="L7" s="17"/>
    </row>
    <row r="8" spans="1:46" s="2" customFormat="1" ht="12" customHeight="1">
      <c r="A8" s="26"/>
      <c r="B8" s="27"/>
      <c r="C8" s="26"/>
      <c r="D8" s="23" t="s">
        <v>96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1257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44383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92" t="str">
        <f>'Rekapitulácia stavby'!E14</f>
        <v xml:space="preserve"> </v>
      </c>
      <c r="F18" s="192"/>
      <c r="G18" s="192"/>
      <c r="H18" s="19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26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27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9"/>
      <c r="B27" s="90"/>
      <c r="C27" s="89"/>
      <c r="D27" s="89"/>
      <c r="E27" s="195" t="s">
        <v>1</v>
      </c>
      <c r="F27" s="195"/>
      <c r="G27" s="195"/>
      <c r="H27" s="19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2" t="s">
        <v>28</v>
      </c>
      <c r="E30" s="26"/>
      <c r="F30" s="26"/>
      <c r="G30" s="26"/>
      <c r="H30" s="26"/>
      <c r="I30" s="26"/>
      <c r="J30" s="65">
        <f>ROUND(J126,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30</v>
      </c>
      <c r="G32" s="26"/>
      <c r="H32" s="26"/>
      <c r="I32" s="30" t="s">
        <v>29</v>
      </c>
      <c r="J32" s="30" t="s">
        <v>31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3" t="s">
        <v>32</v>
      </c>
      <c r="E33" s="23" t="s">
        <v>33</v>
      </c>
      <c r="F33" s="94">
        <f>ROUND((SUM(BE126:BE162)),  2)</f>
        <v>0</v>
      </c>
      <c r="G33" s="26"/>
      <c r="H33" s="26"/>
      <c r="I33" s="95">
        <v>0.2</v>
      </c>
      <c r="J33" s="94">
        <f>ROUND(((SUM(BE126:BE162))*I33),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3" t="s">
        <v>34</v>
      </c>
      <c r="F34" s="94">
        <f>ROUND((SUM(BF126:BF162)),  2)</f>
        <v>0</v>
      </c>
      <c r="G34" s="26"/>
      <c r="H34" s="26"/>
      <c r="I34" s="95">
        <v>0.2</v>
      </c>
      <c r="J34" s="94">
        <f>ROUND(((SUM(BF126:BF162))*I34),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35</v>
      </c>
      <c r="F35" s="94">
        <f>ROUND((SUM(BG126:BG162)),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36</v>
      </c>
      <c r="F36" s="94">
        <f>ROUND((SUM(BH126:BH162)),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37</v>
      </c>
      <c r="F37" s="94">
        <f>ROUND((SUM(BI126:BI162)),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6"/>
      <c r="D39" s="97" t="s">
        <v>38</v>
      </c>
      <c r="E39" s="54"/>
      <c r="F39" s="54"/>
      <c r="G39" s="98" t="s">
        <v>39</v>
      </c>
      <c r="H39" s="99" t="s">
        <v>40</v>
      </c>
      <c r="I39" s="54"/>
      <c r="J39" s="100">
        <f>SUM(J30:J37)</f>
        <v>0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6"/>
      <c r="D50" s="37" t="s">
        <v>41</v>
      </c>
      <c r="E50" s="38"/>
      <c r="F50" s="38"/>
      <c r="G50" s="37" t="s">
        <v>42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39" t="s">
        <v>43</v>
      </c>
      <c r="E61" s="29"/>
      <c r="F61" s="102" t="s">
        <v>44</v>
      </c>
      <c r="G61" s="39" t="s">
        <v>43</v>
      </c>
      <c r="H61" s="29"/>
      <c r="I61" s="29"/>
      <c r="J61" s="103" t="s">
        <v>44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37" t="s">
        <v>45</v>
      </c>
      <c r="E65" s="40"/>
      <c r="F65" s="40"/>
      <c r="G65" s="37" t="s">
        <v>46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39" t="s">
        <v>43</v>
      </c>
      <c r="E76" s="29"/>
      <c r="F76" s="102" t="s">
        <v>44</v>
      </c>
      <c r="G76" s="39" t="s">
        <v>43</v>
      </c>
      <c r="H76" s="29"/>
      <c r="I76" s="29"/>
      <c r="J76" s="103" t="s">
        <v>44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98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5" t="str">
        <f>E7</f>
        <v>991-2018 - Denný stacionár v meste Zlate Moravce</v>
      </c>
      <c r="F85" s="206"/>
      <c r="G85" s="206"/>
      <c r="H85" s="20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96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0" t="str">
        <f>E9</f>
        <v>SO-07 - Prípojka plyn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 xml:space="preserve"> </v>
      </c>
      <c r="G89" s="26"/>
      <c r="H89" s="26"/>
      <c r="I89" s="23" t="s">
        <v>19</v>
      </c>
      <c r="J89" s="49">
        <f>IF(J12="","",J12)</f>
        <v>44383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26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99</v>
      </c>
      <c r="D94" s="96"/>
      <c r="E94" s="96"/>
      <c r="F94" s="96"/>
      <c r="G94" s="96"/>
      <c r="H94" s="96"/>
      <c r="I94" s="96"/>
      <c r="J94" s="105" t="s">
        <v>100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06" t="s">
        <v>101</v>
      </c>
      <c r="D96" s="26"/>
      <c r="E96" s="26"/>
      <c r="F96" s="26"/>
      <c r="G96" s="26"/>
      <c r="H96" s="26"/>
      <c r="I96" s="26"/>
      <c r="J96" s="65">
        <f>J126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102</v>
      </c>
    </row>
    <row r="97" spans="1:31" s="9" customFormat="1" ht="24.9" hidden="1" customHeight="1">
      <c r="B97" s="107"/>
      <c r="D97" s="108" t="s">
        <v>103</v>
      </c>
      <c r="E97" s="109"/>
      <c r="F97" s="109"/>
      <c r="G97" s="109"/>
      <c r="H97" s="109"/>
      <c r="I97" s="109"/>
      <c r="J97" s="110">
        <f>J127</f>
        <v>0</v>
      </c>
      <c r="L97" s="107"/>
    </row>
    <row r="98" spans="1:31" s="10" customFormat="1" ht="19.95" hidden="1" customHeight="1">
      <c r="B98" s="111"/>
      <c r="D98" s="112" t="s">
        <v>266</v>
      </c>
      <c r="E98" s="113"/>
      <c r="F98" s="113"/>
      <c r="G98" s="113"/>
      <c r="H98" s="113"/>
      <c r="I98" s="113"/>
      <c r="J98" s="114">
        <f>J128</f>
        <v>0</v>
      </c>
      <c r="L98" s="111"/>
    </row>
    <row r="99" spans="1:31" s="10" customFormat="1" ht="19.95" hidden="1" customHeight="1">
      <c r="B99" s="111"/>
      <c r="D99" s="112" t="s">
        <v>928</v>
      </c>
      <c r="E99" s="113"/>
      <c r="F99" s="113"/>
      <c r="G99" s="113"/>
      <c r="H99" s="113"/>
      <c r="I99" s="113"/>
      <c r="J99" s="114">
        <f>J135</f>
        <v>0</v>
      </c>
      <c r="L99" s="111"/>
    </row>
    <row r="100" spans="1:31" s="10" customFormat="1" ht="19.95" hidden="1" customHeight="1">
      <c r="B100" s="111"/>
      <c r="D100" s="112" t="s">
        <v>270</v>
      </c>
      <c r="E100" s="113"/>
      <c r="F100" s="113"/>
      <c r="G100" s="113"/>
      <c r="H100" s="113"/>
      <c r="I100" s="113"/>
      <c r="J100" s="114">
        <f>J139</f>
        <v>0</v>
      </c>
      <c r="L100" s="111"/>
    </row>
    <row r="101" spans="1:31" s="9" customFormat="1" ht="24.9" hidden="1" customHeight="1">
      <c r="B101" s="107"/>
      <c r="D101" s="108" t="s">
        <v>105</v>
      </c>
      <c r="E101" s="109"/>
      <c r="F101" s="109"/>
      <c r="G101" s="109"/>
      <c r="H101" s="109"/>
      <c r="I101" s="109"/>
      <c r="J101" s="110">
        <f>J141</f>
        <v>0</v>
      </c>
      <c r="L101" s="107"/>
    </row>
    <row r="102" spans="1:31" s="10" customFormat="1" ht="19.95" hidden="1" customHeight="1">
      <c r="B102" s="111"/>
      <c r="D102" s="112" t="s">
        <v>1258</v>
      </c>
      <c r="E102" s="113"/>
      <c r="F102" s="113"/>
      <c r="G102" s="113"/>
      <c r="H102" s="113"/>
      <c r="I102" s="113"/>
      <c r="J102" s="114">
        <f>J142</f>
        <v>0</v>
      </c>
      <c r="L102" s="111"/>
    </row>
    <row r="103" spans="1:31" s="9" customFormat="1" ht="24.9" hidden="1" customHeight="1">
      <c r="B103" s="107"/>
      <c r="D103" s="108" t="s">
        <v>707</v>
      </c>
      <c r="E103" s="109"/>
      <c r="F103" s="109"/>
      <c r="G103" s="109"/>
      <c r="H103" s="109"/>
      <c r="I103" s="109"/>
      <c r="J103" s="110">
        <f>J148</f>
        <v>0</v>
      </c>
      <c r="L103" s="107"/>
    </row>
    <row r="104" spans="1:31" s="10" customFormat="1" ht="19.95" hidden="1" customHeight="1">
      <c r="B104" s="111"/>
      <c r="D104" s="112" t="s">
        <v>708</v>
      </c>
      <c r="E104" s="113"/>
      <c r="F104" s="113"/>
      <c r="G104" s="113"/>
      <c r="H104" s="113"/>
      <c r="I104" s="113"/>
      <c r="J104" s="114">
        <f>J149</f>
        <v>0</v>
      </c>
      <c r="L104" s="111"/>
    </row>
    <row r="105" spans="1:31" s="10" customFormat="1" ht="19.95" hidden="1" customHeight="1">
      <c r="B105" s="111"/>
      <c r="D105" s="112" t="s">
        <v>1259</v>
      </c>
      <c r="E105" s="113"/>
      <c r="F105" s="113"/>
      <c r="G105" s="113"/>
      <c r="H105" s="113"/>
      <c r="I105" s="113"/>
      <c r="J105" s="114">
        <f>J152</f>
        <v>0</v>
      </c>
      <c r="L105" s="111"/>
    </row>
    <row r="106" spans="1:31" s="10" customFormat="1" ht="19.95" hidden="1" customHeight="1">
      <c r="B106" s="111"/>
      <c r="D106" s="112" t="s">
        <v>1260</v>
      </c>
      <c r="E106" s="113"/>
      <c r="F106" s="113"/>
      <c r="G106" s="113"/>
      <c r="H106" s="113"/>
      <c r="I106" s="113"/>
      <c r="J106" s="114">
        <f>J160</f>
        <v>0</v>
      </c>
      <c r="L106" s="111"/>
    </row>
    <row r="107" spans="1:31" s="2" customFormat="1" ht="21.75" hidden="1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6.9" hidden="1" customHeight="1">
      <c r="A108" s="26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idden="1"/>
    <row r="110" spans="1:31" hidden="1"/>
    <row r="111" spans="1:31" hidden="1"/>
    <row r="112" spans="1:31" s="2" customFormat="1" ht="6.9" customHeight="1">
      <c r="A112" s="26"/>
      <c r="B112" s="43"/>
      <c r="C112" s="44"/>
      <c r="D112" s="44"/>
      <c r="E112" s="44"/>
      <c r="F112" s="44"/>
      <c r="G112" s="44"/>
      <c r="H112" s="44"/>
      <c r="I112" s="44"/>
      <c r="J112" s="44"/>
      <c r="K112" s="44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3" s="2" customFormat="1" ht="24.9" customHeight="1">
      <c r="A113" s="26"/>
      <c r="B113" s="27"/>
      <c r="C113" s="18" t="s">
        <v>117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6.9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12" customHeight="1">
      <c r="A115" s="26"/>
      <c r="B115" s="27"/>
      <c r="C115" s="23" t="s">
        <v>13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6.5" customHeight="1">
      <c r="A116" s="26"/>
      <c r="B116" s="27"/>
      <c r="C116" s="26"/>
      <c r="D116" s="26"/>
      <c r="E116" s="205" t="str">
        <f>E7</f>
        <v>991-2018 - Denný stacionár v meste Zlate Moravce</v>
      </c>
      <c r="F116" s="206"/>
      <c r="G116" s="206"/>
      <c r="H116" s="20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2" customHeight="1">
      <c r="A117" s="26"/>
      <c r="B117" s="27"/>
      <c r="C117" s="23" t="s">
        <v>96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6.5" customHeight="1">
      <c r="A118" s="26"/>
      <c r="B118" s="27"/>
      <c r="C118" s="26"/>
      <c r="D118" s="26"/>
      <c r="E118" s="170" t="str">
        <f>E9</f>
        <v>SO-07 - Prípojka plyn</v>
      </c>
      <c r="F118" s="204"/>
      <c r="G118" s="204"/>
      <c r="H118" s="204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6.9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12" customHeight="1">
      <c r="A120" s="26"/>
      <c r="B120" s="27"/>
      <c r="C120" s="23" t="s">
        <v>17</v>
      </c>
      <c r="D120" s="26"/>
      <c r="E120" s="26"/>
      <c r="F120" s="21" t="str">
        <f>F12</f>
        <v xml:space="preserve"> </v>
      </c>
      <c r="G120" s="26"/>
      <c r="H120" s="26"/>
      <c r="I120" s="23" t="s">
        <v>19</v>
      </c>
      <c r="J120" s="49">
        <f>IF(J12="","",J12)</f>
        <v>44383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6.9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15.15" customHeight="1">
      <c r="A122" s="26"/>
      <c r="B122" s="27"/>
      <c r="C122" s="23" t="s">
        <v>20</v>
      </c>
      <c r="D122" s="26"/>
      <c r="E122" s="26"/>
      <c r="F122" s="21" t="str">
        <f>E15</f>
        <v xml:space="preserve"> </v>
      </c>
      <c r="G122" s="26"/>
      <c r="H122" s="26"/>
      <c r="I122" s="23" t="s">
        <v>24</v>
      </c>
      <c r="J122" s="24" t="str">
        <f>E21</f>
        <v xml:space="preserve"> </v>
      </c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15" customHeight="1">
      <c r="A123" s="26"/>
      <c r="B123" s="27"/>
      <c r="C123" s="23" t="s">
        <v>23</v>
      </c>
      <c r="D123" s="26"/>
      <c r="E123" s="26"/>
      <c r="F123" s="21" t="str">
        <f>IF(E18="","",E18)</f>
        <v xml:space="preserve"> </v>
      </c>
      <c r="G123" s="26"/>
      <c r="H123" s="26"/>
      <c r="I123" s="23" t="s">
        <v>26</v>
      </c>
      <c r="J123" s="24" t="str">
        <f>E24</f>
        <v xml:space="preserve"> 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0.35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11" customFormat="1" ht="29.25" customHeight="1">
      <c r="A125" s="115"/>
      <c r="B125" s="116"/>
      <c r="C125" s="117" t="s">
        <v>118</v>
      </c>
      <c r="D125" s="118" t="s">
        <v>53</v>
      </c>
      <c r="E125" s="118" t="s">
        <v>49</v>
      </c>
      <c r="F125" s="118" t="s">
        <v>50</v>
      </c>
      <c r="G125" s="118" t="s">
        <v>119</v>
      </c>
      <c r="H125" s="118" t="s">
        <v>120</v>
      </c>
      <c r="I125" s="118" t="s">
        <v>121</v>
      </c>
      <c r="J125" s="119" t="s">
        <v>100</v>
      </c>
      <c r="K125" s="120" t="s">
        <v>122</v>
      </c>
      <c r="L125" s="121"/>
      <c r="M125" s="56" t="s">
        <v>1</v>
      </c>
      <c r="N125" s="57" t="s">
        <v>32</v>
      </c>
      <c r="O125" s="57" t="s">
        <v>123</v>
      </c>
      <c r="P125" s="57" t="s">
        <v>124</v>
      </c>
      <c r="Q125" s="57" t="s">
        <v>125</v>
      </c>
      <c r="R125" s="57" t="s">
        <v>126</v>
      </c>
      <c r="S125" s="57" t="s">
        <v>127</v>
      </c>
      <c r="T125" s="58" t="s">
        <v>128</v>
      </c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</row>
    <row r="126" spans="1:63" s="2" customFormat="1" ht="22.95" customHeight="1">
      <c r="A126" s="26"/>
      <c r="B126" s="27"/>
      <c r="C126" s="63" t="s">
        <v>101</v>
      </c>
      <c r="D126" s="26"/>
      <c r="E126" s="26"/>
      <c r="F126" s="26"/>
      <c r="G126" s="26"/>
      <c r="H126" s="26"/>
      <c r="I126" s="26"/>
      <c r="J126" s="122">
        <f>BK126</f>
        <v>0</v>
      </c>
      <c r="K126" s="26"/>
      <c r="L126" s="27"/>
      <c r="M126" s="59"/>
      <c r="N126" s="50"/>
      <c r="O126" s="60"/>
      <c r="P126" s="123">
        <f>P127+P141+P148</f>
        <v>0</v>
      </c>
      <c r="Q126" s="60"/>
      <c r="R126" s="123">
        <f>R127+R141+R148</f>
        <v>0</v>
      </c>
      <c r="S126" s="60"/>
      <c r="T126" s="124">
        <f>T127+T141+T148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T126" s="14" t="s">
        <v>67</v>
      </c>
      <c r="AU126" s="14" t="s">
        <v>102</v>
      </c>
      <c r="BK126" s="125">
        <f>BK127+BK141+BK148</f>
        <v>0</v>
      </c>
    </row>
    <row r="127" spans="1:63" s="12" customFormat="1" ht="25.95" customHeight="1">
      <c r="B127" s="126"/>
      <c r="D127" s="127" t="s">
        <v>67</v>
      </c>
      <c r="E127" s="128" t="s">
        <v>129</v>
      </c>
      <c r="F127" s="128" t="s">
        <v>130</v>
      </c>
      <c r="J127" s="129">
        <f>BK127</f>
        <v>0</v>
      </c>
      <c r="L127" s="126"/>
      <c r="M127" s="130"/>
      <c r="N127" s="131"/>
      <c r="O127" s="131"/>
      <c r="P127" s="132">
        <f>P128+P135+P139</f>
        <v>0</v>
      </c>
      <c r="Q127" s="131"/>
      <c r="R127" s="132">
        <f>R128+R135+R139</f>
        <v>0</v>
      </c>
      <c r="S127" s="131"/>
      <c r="T127" s="133">
        <f>T128+T135+T139</f>
        <v>0</v>
      </c>
      <c r="AR127" s="127" t="s">
        <v>75</v>
      </c>
      <c r="AT127" s="134" t="s">
        <v>67</v>
      </c>
      <c r="AU127" s="134" t="s">
        <v>68</v>
      </c>
      <c r="AY127" s="127" t="s">
        <v>131</v>
      </c>
      <c r="BK127" s="135">
        <f>BK128+BK135+BK139</f>
        <v>0</v>
      </c>
    </row>
    <row r="128" spans="1:63" s="12" customFormat="1" ht="22.95" customHeight="1">
      <c r="B128" s="126"/>
      <c r="D128" s="127" t="s">
        <v>67</v>
      </c>
      <c r="E128" s="136" t="s">
        <v>75</v>
      </c>
      <c r="F128" s="136" t="s">
        <v>275</v>
      </c>
      <c r="J128" s="137">
        <f>BK128</f>
        <v>0</v>
      </c>
      <c r="L128" s="126"/>
      <c r="M128" s="130"/>
      <c r="N128" s="131"/>
      <c r="O128" s="131"/>
      <c r="P128" s="132">
        <f>SUM(P129:P134)</f>
        <v>0</v>
      </c>
      <c r="Q128" s="131"/>
      <c r="R128" s="132">
        <f>SUM(R129:R134)</f>
        <v>0</v>
      </c>
      <c r="S128" s="131"/>
      <c r="T128" s="133">
        <f>SUM(T129:T134)</f>
        <v>0</v>
      </c>
      <c r="AR128" s="127" t="s">
        <v>75</v>
      </c>
      <c r="AT128" s="134" t="s">
        <v>67</v>
      </c>
      <c r="AU128" s="134" t="s">
        <v>75</v>
      </c>
      <c r="AY128" s="127" t="s">
        <v>131</v>
      </c>
      <c r="BK128" s="135">
        <f>SUM(BK129:BK134)</f>
        <v>0</v>
      </c>
    </row>
    <row r="129" spans="1:65" s="2" customFormat="1" ht="24.15" customHeight="1">
      <c r="A129" s="26"/>
      <c r="B129" s="138"/>
      <c r="C129" s="139" t="s">
        <v>75</v>
      </c>
      <c r="D129" s="139" t="s">
        <v>134</v>
      </c>
      <c r="E129" s="140" t="s">
        <v>1261</v>
      </c>
      <c r="F129" s="141" t="s">
        <v>1262</v>
      </c>
      <c r="G129" s="142" t="s">
        <v>153</v>
      </c>
      <c r="H129" s="143">
        <v>18</v>
      </c>
      <c r="I129" s="144"/>
      <c r="J129" s="144">
        <f t="shared" ref="J129:J134" si="0">ROUND(I129*H129,2)</f>
        <v>0</v>
      </c>
      <c r="K129" s="145"/>
      <c r="L129" s="27"/>
      <c r="M129" s="146" t="s">
        <v>1</v>
      </c>
      <c r="N129" s="147" t="s">
        <v>34</v>
      </c>
      <c r="O129" s="148">
        <v>0</v>
      </c>
      <c r="P129" s="148">
        <f t="shared" ref="P129:P134" si="1">O129*H129</f>
        <v>0</v>
      </c>
      <c r="Q129" s="148">
        <v>0</v>
      </c>
      <c r="R129" s="148">
        <f t="shared" ref="R129:R134" si="2">Q129*H129</f>
        <v>0</v>
      </c>
      <c r="S129" s="148">
        <v>0</v>
      </c>
      <c r="T129" s="149">
        <f t="shared" ref="T129:T134" si="3"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138</v>
      </c>
      <c r="AT129" s="150" t="s">
        <v>134</v>
      </c>
      <c r="AU129" s="150" t="s">
        <v>139</v>
      </c>
      <c r="AY129" s="14" t="s">
        <v>131</v>
      </c>
      <c r="BE129" s="151">
        <f t="shared" ref="BE129:BE134" si="4">IF(N129="základná",J129,0)</f>
        <v>0</v>
      </c>
      <c r="BF129" s="151">
        <f t="shared" ref="BF129:BF134" si="5">IF(N129="znížená",J129,0)</f>
        <v>0</v>
      </c>
      <c r="BG129" s="151">
        <f t="shared" ref="BG129:BG134" si="6">IF(N129="zákl. prenesená",J129,0)</f>
        <v>0</v>
      </c>
      <c r="BH129" s="151">
        <f t="shared" ref="BH129:BH134" si="7">IF(N129="zníž. prenesená",J129,0)</f>
        <v>0</v>
      </c>
      <c r="BI129" s="151">
        <f t="shared" ref="BI129:BI134" si="8">IF(N129="nulová",J129,0)</f>
        <v>0</v>
      </c>
      <c r="BJ129" s="14" t="s">
        <v>139</v>
      </c>
      <c r="BK129" s="151">
        <f t="shared" ref="BK129:BK134" si="9">ROUND(I129*H129,2)</f>
        <v>0</v>
      </c>
      <c r="BL129" s="14" t="s">
        <v>138</v>
      </c>
      <c r="BM129" s="150" t="s">
        <v>139</v>
      </c>
    </row>
    <row r="130" spans="1:65" s="2" customFormat="1" ht="37.950000000000003" customHeight="1">
      <c r="A130" s="26"/>
      <c r="B130" s="138"/>
      <c r="C130" s="139" t="s">
        <v>139</v>
      </c>
      <c r="D130" s="139" t="s">
        <v>134</v>
      </c>
      <c r="E130" s="140" t="s">
        <v>1219</v>
      </c>
      <c r="F130" s="141" t="s">
        <v>1220</v>
      </c>
      <c r="G130" s="142" t="s">
        <v>153</v>
      </c>
      <c r="H130" s="143">
        <v>18</v>
      </c>
      <c r="I130" s="144"/>
      <c r="J130" s="144">
        <f t="shared" si="0"/>
        <v>0</v>
      </c>
      <c r="K130" s="145"/>
      <c r="L130" s="27"/>
      <c r="M130" s="146" t="s">
        <v>1</v>
      </c>
      <c r="N130" s="147" t="s">
        <v>34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138</v>
      </c>
      <c r="AT130" s="150" t="s">
        <v>134</v>
      </c>
      <c r="AU130" s="150" t="s">
        <v>139</v>
      </c>
      <c r="AY130" s="14" t="s">
        <v>131</v>
      </c>
      <c r="BE130" s="151">
        <f t="shared" si="4"/>
        <v>0</v>
      </c>
      <c r="BF130" s="151">
        <f t="shared" si="5"/>
        <v>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139</v>
      </c>
      <c r="BK130" s="151">
        <f t="shared" si="9"/>
        <v>0</v>
      </c>
      <c r="BL130" s="14" t="s">
        <v>138</v>
      </c>
      <c r="BM130" s="150" t="s">
        <v>138</v>
      </c>
    </row>
    <row r="131" spans="1:65" s="2" customFormat="1" ht="24.15" customHeight="1">
      <c r="A131" s="26"/>
      <c r="B131" s="138"/>
      <c r="C131" s="139" t="s">
        <v>142</v>
      </c>
      <c r="D131" s="139" t="s">
        <v>134</v>
      </c>
      <c r="E131" s="140" t="s">
        <v>1263</v>
      </c>
      <c r="F131" s="141" t="s">
        <v>1264</v>
      </c>
      <c r="G131" s="142" t="s">
        <v>153</v>
      </c>
      <c r="H131" s="143">
        <v>8.1</v>
      </c>
      <c r="I131" s="144"/>
      <c r="J131" s="144">
        <f t="shared" si="0"/>
        <v>0</v>
      </c>
      <c r="K131" s="145"/>
      <c r="L131" s="27"/>
      <c r="M131" s="146" t="s">
        <v>1</v>
      </c>
      <c r="N131" s="147" t="s">
        <v>34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138</v>
      </c>
      <c r="AT131" s="150" t="s">
        <v>134</v>
      </c>
      <c r="AU131" s="150" t="s">
        <v>139</v>
      </c>
      <c r="AY131" s="14" t="s">
        <v>131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139</v>
      </c>
      <c r="BK131" s="151">
        <f t="shared" si="9"/>
        <v>0</v>
      </c>
      <c r="BL131" s="14" t="s">
        <v>138</v>
      </c>
      <c r="BM131" s="150" t="s">
        <v>146</v>
      </c>
    </row>
    <row r="132" spans="1:65" s="2" customFormat="1" ht="14.4" customHeight="1">
      <c r="A132" s="26"/>
      <c r="B132" s="138"/>
      <c r="C132" s="157" t="s">
        <v>138</v>
      </c>
      <c r="D132" s="157" t="s">
        <v>363</v>
      </c>
      <c r="E132" s="158" t="s">
        <v>1265</v>
      </c>
      <c r="F132" s="159" t="s">
        <v>1266</v>
      </c>
      <c r="G132" s="160" t="s">
        <v>170</v>
      </c>
      <c r="H132" s="161">
        <v>13</v>
      </c>
      <c r="I132" s="162"/>
      <c r="J132" s="162">
        <f t="shared" si="0"/>
        <v>0</v>
      </c>
      <c r="K132" s="163"/>
      <c r="L132" s="164"/>
      <c r="M132" s="165" t="s">
        <v>1</v>
      </c>
      <c r="N132" s="166" t="s">
        <v>34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149</v>
      </c>
      <c r="AT132" s="150" t="s">
        <v>363</v>
      </c>
      <c r="AU132" s="150" t="s">
        <v>139</v>
      </c>
      <c r="AY132" s="14" t="s">
        <v>131</v>
      </c>
      <c r="BE132" s="151">
        <f t="shared" si="4"/>
        <v>0</v>
      </c>
      <c r="BF132" s="151">
        <f t="shared" si="5"/>
        <v>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139</v>
      </c>
      <c r="BK132" s="151">
        <f t="shared" si="9"/>
        <v>0</v>
      </c>
      <c r="BL132" s="14" t="s">
        <v>138</v>
      </c>
      <c r="BM132" s="150" t="s">
        <v>149</v>
      </c>
    </row>
    <row r="133" spans="1:65" s="2" customFormat="1" ht="24.15" customHeight="1">
      <c r="A133" s="26"/>
      <c r="B133" s="138"/>
      <c r="C133" s="139" t="s">
        <v>150</v>
      </c>
      <c r="D133" s="139" t="s">
        <v>134</v>
      </c>
      <c r="E133" s="140" t="s">
        <v>1225</v>
      </c>
      <c r="F133" s="141" t="s">
        <v>1226</v>
      </c>
      <c r="G133" s="142" t="s">
        <v>153</v>
      </c>
      <c r="H133" s="143">
        <v>12</v>
      </c>
      <c r="I133" s="144"/>
      <c r="J133" s="144">
        <f t="shared" si="0"/>
        <v>0</v>
      </c>
      <c r="K133" s="145"/>
      <c r="L133" s="27"/>
      <c r="M133" s="146" t="s">
        <v>1</v>
      </c>
      <c r="N133" s="147" t="s">
        <v>34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138</v>
      </c>
      <c r="AT133" s="150" t="s">
        <v>134</v>
      </c>
      <c r="AU133" s="150" t="s">
        <v>139</v>
      </c>
      <c r="AY133" s="14" t="s">
        <v>131</v>
      </c>
      <c r="BE133" s="151">
        <f t="shared" si="4"/>
        <v>0</v>
      </c>
      <c r="BF133" s="151">
        <f t="shared" si="5"/>
        <v>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139</v>
      </c>
      <c r="BK133" s="151">
        <f t="shared" si="9"/>
        <v>0</v>
      </c>
      <c r="BL133" s="14" t="s">
        <v>138</v>
      </c>
      <c r="BM133" s="150" t="s">
        <v>154</v>
      </c>
    </row>
    <row r="134" spans="1:65" s="2" customFormat="1" ht="14.4" customHeight="1">
      <c r="A134" s="26"/>
      <c r="B134" s="138"/>
      <c r="C134" s="139" t="s">
        <v>146</v>
      </c>
      <c r="D134" s="139" t="s">
        <v>134</v>
      </c>
      <c r="E134" s="140" t="s">
        <v>1267</v>
      </c>
      <c r="F134" s="141" t="s">
        <v>1268</v>
      </c>
      <c r="G134" s="142" t="s">
        <v>137</v>
      </c>
      <c r="H134" s="143">
        <v>30</v>
      </c>
      <c r="I134" s="144"/>
      <c r="J134" s="144">
        <f t="shared" si="0"/>
        <v>0</v>
      </c>
      <c r="K134" s="145"/>
      <c r="L134" s="27"/>
      <c r="M134" s="146" t="s">
        <v>1</v>
      </c>
      <c r="N134" s="147" t="s">
        <v>34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138</v>
      </c>
      <c r="AT134" s="150" t="s">
        <v>134</v>
      </c>
      <c r="AU134" s="150" t="s">
        <v>139</v>
      </c>
      <c r="AY134" s="14" t="s">
        <v>131</v>
      </c>
      <c r="BE134" s="151">
        <f t="shared" si="4"/>
        <v>0</v>
      </c>
      <c r="BF134" s="151">
        <f t="shared" si="5"/>
        <v>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139</v>
      </c>
      <c r="BK134" s="151">
        <f t="shared" si="9"/>
        <v>0</v>
      </c>
      <c r="BL134" s="14" t="s">
        <v>138</v>
      </c>
      <c r="BM134" s="150" t="s">
        <v>157</v>
      </c>
    </row>
    <row r="135" spans="1:65" s="12" customFormat="1" ht="22.95" customHeight="1">
      <c r="B135" s="126"/>
      <c r="D135" s="127" t="s">
        <v>67</v>
      </c>
      <c r="E135" s="136" t="s">
        <v>149</v>
      </c>
      <c r="F135" s="136" t="s">
        <v>932</v>
      </c>
      <c r="J135" s="137">
        <f>BK135</f>
        <v>0</v>
      </c>
      <c r="L135" s="126"/>
      <c r="M135" s="130"/>
      <c r="N135" s="131"/>
      <c r="O135" s="131"/>
      <c r="P135" s="132">
        <f>SUM(P136:P138)</f>
        <v>0</v>
      </c>
      <c r="Q135" s="131"/>
      <c r="R135" s="132">
        <f>SUM(R136:R138)</f>
        <v>0</v>
      </c>
      <c r="S135" s="131"/>
      <c r="T135" s="133">
        <f>SUM(T136:T138)</f>
        <v>0</v>
      </c>
      <c r="AR135" s="127" t="s">
        <v>75</v>
      </c>
      <c r="AT135" s="134" t="s">
        <v>67</v>
      </c>
      <c r="AU135" s="134" t="s">
        <v>75</v>
      </c>
      <c r="AY135" s="127" t="s">
        <v>131</v>
      </c>
      <c r="BK135" s="135">
        <f>SUM(BK136:BK138)</f>
        <v>0</v>
      </c>
    </row>
    <row r="136" spans="1:65" s="2" customFormat="1" ht="24.15" customHeight="1">
      <c r="A136" s="26"/>
      <c r="B136" s="138"/>
      <c r="C136" s="139" t="s">
        <v>158</v>
      </c>
      <c r="D136" s="139" t="s">
        <v>134</v>
      </c>
      <c r="E136" s="140" t="s">
        <v>1269</v>
      </c>
      <c r="F136" s="141" t="s">
        <v>1270</v>
      </c>
      <c r="G136" s="142" t="s">
        <v>231</v>
      </c>
      <c r="H136" s="143">
        <v>31</v>
      </c>
      <c r="I136" s="144"/>
      <c r="J136" s="144">
        <f>ROUND(I136*H136,2)</f>
        <v>0</v>
      </c>
      <c r="K136" s="145"/>
      <c r="L136" s="27"/>
      <c r="M136" s="146" t="s">
        <v>1</v>
      </c>
      <c r="N136" s="147" t="s">
        <v>34</v>
      </c>
      <c r="O136" s="148">
        <v>0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138</v>
      </c>
      <c r="AT136" s="150" t="s">
        <v>134</v>
      </c>
      <c r="AU136" s="150" t="s">
        <v>139</v>
      </c>
      <c r="AY136" s="14" t="s">
        <v>131</v>
      </c>
      <c r="BE136" s="151">
        <f>IF(N136="základná",J136,0)</f>
        <v>0</v>
      </c>
      <c r="BF136" s="151">
        <f>IF(N136="znížená",J136,0)</f>
        <v>0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139</v>
      </c>
      <c r="BK136" s="151">
        <f>ROUND(I136*H136,2)</f>
        <v>0</v>
      </c>
      <c r="BL136" s="14" t="s">
        <v>138</v>
      </c>
      <c r="BM136" s="150" t="s">
        <v>161</v>
      </c>
    </row>
    <row r="137" spans="1:65" s="2" customFormat="1" ht="24.15" customHeight="1">
      <c r="A137" s="26"/>
      <c r="B137" s="138"/>
      <c r="C137" s="157" t="s">
        <v>149</v>
      </c>
      <c r="D137" s="157" t="s">
        <v>363</v>
      </c>
      <c r="E137" s="158" t="s">
        <v>1271</v>
      </c>
      <c r="F137" s="159" t="s">
        <v>1272</v>
      </c>
      <c r="G137" s="160" t="s">
        <v>231</v>
      </c>
      <c r="H137" s="161">
        <v>31</v>
      </c>
      <c r="I137" s="162"/>
      <c r="J137" s="162">
        <f>ROUND(I137*H137,2)</f>
        <v>0</v>
      </c>
      <c r="K137" s="163"/>
      <c r="L137" s="164"/>
      <c r="M137" s="165" t="s">
        <v>1</v>
      </c>
      <c r="N137" s="166" t="s">
        <v>34</v>
      </c>
      <c r="O137" s="148">
        <v>0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149</v>
      </c>
      <c r="AT137" s="150" t="s">
        <v>363</v>
      </c>
      <c r="AU137" s="150" t="s">
        <v>139</v>
      </c>
      <c r="AY137" s="14" t="s">
        <v>131</v>
      </c>
      <c r="BE137" s="151">
        <f>IF(N137="základná",J137,0)</f>
        <v>0</v>
      </c>
      <c r="BF137" s="151">
        <f>IF(N137="znížená",J137,0)</f>
        <v>0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139</v>
      </c>
      <c r="BK137" s="151">
        <f>ROUND(I137*H137,2)</f>
        <v>0</v>
      </c>
      <c r="BL137" s="14" t="s">
        <v>138</v>
      </c>
      <c r="BM137" s="150" t="s">
        <v>164</v>
      </c>
    </row>
    <row r="138" spans="1:65" s="2" customFormat="1" ht="24.15" customHeight="1">
      <c r="A138" s="26"/>
      <c r="B138" s="138"/>
      <c r="C138" s="157" t="s">
        <v>132</v>
      </c>
      <c r="D138" s="157" t="s">
        <v>363</v>
      </c>
      <c r="E138" s="158" t="s">
        <v>1273</v>
      </c>
      <c r="F138" s="159" t="s">
        <v>1274</v>
      </c>
      <c r="G138" s="160" t="s">
        <v>316</v>
      </c>
      <c r="H138" s="161">
        <v>4</v>
      </c>
      <c r="I138" s="162"/>
      <c r="J138" s="162">
        <f>ROUND(I138*H138,2)</f>
        <v>0</v>
      </c>
      <c r="K138" s="163"/>
      <c r="L138" s="164"/>
      <c r="M138" s="165" t="s">
        <v>1</v>
      </c>
      <c r="N138" s="166" t="s">
        <v>34</v>
      </c>
      <c r="O138" s="148">
        <v>0</v>
      </c>
      <c r="P138" s="148">
        <f>O138*H138</f>
        <v>0</v>
      </c>
      <c r="Q138" s="148">
        <v>0</v>
      </c>
      <c r="R138" s="148">
        <f>Q138*H138</f>
        <v>0</v>
      </c>
      <c r="S138" s="148">
        <v>0</v>
      </c>
      <c r="T138" s="149">
        <f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149</v>
      </c>
      <c r="AT138" s="150" t="s">
        <v>363</v>
      </c>
      <c r="AU138" s="150" t="s">
        <v>139</v>
      </c>
      <c r="AY138" s="14" t="s">
        <v>131</v>
      </c>
      <c r="BE138" s="151">
        <f>IF(N138="základná",J138,0)</f>
        <v>0</v>
      </c>
      <c r="BF138" s="151">
        <f>IF(N138="znížená",J138,0)</f>
        <v>0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139</v>
      </c>
      <c r="BK138" s="151">
        <f>ROUND(I138*H138,2)</f>
        <v>0</v>
      </c>
      <c r="BL138" s="14" t="s">
        <v>138</v>
      </c>
      <c r="BM138" s="150" t="s">
        <v>167</v>
      </c>
    </row>
    <row r="139" spans="1:65" s="12" customFormat="1" ht="22.95" customHeight="1">
      <c r="B139" s="126"/>
      <c r="D139" s="127" t="s">
        <v>67</v>
      </c>
      <c r="E139" s="136" t="s">
        <v>394</v>
      </c>
      <c r="F139" s="136" t="s">
        <v>395</v>
      </c>
      <c r="J139" s="137">
        <f>BK139</f>
        <v>0</v>
      </c>
      <c r="L139" s="126"/>
      <c r="M139" s="130"/>
      <c r="N139" s="131"/>
      <c r="O139" s="131"/>
      <c r="P139" s="132">
        <f>P140</f>
        <v>0</v>
      </c>
      <c r="Q139" s="131"/>
      <c r="R139" s="132">
        <f>R140</f>
        <v>0</v>
      </c>
      <c r="S139" s="131"/>
      <c r="T139" s="133">
        <f>T140</f>
        <v>0</v>
      </c>
      <c r="AR139" s="127" t="s">
        <v>75</v>
      </c>
      <c r="AT139" s="134" t="s">
        <v>67</v>
      </c>
      <c r="AU139" s="134" t="s">
        <v>75</v>
      </c>
      <c r="AY139" s="127" t="s">
        <v>131</v>
      </c>
      <c r="BK139" s="135">
        <f>BK140</f>
        <v>0</v>
      </c>
    </row>
    <row r="140" spans="1:65" s="2" customFormat="1" ht="24.15" customHeight="1">
      <c r="A140" s="26"/>
      <c r="B140" s="138"/>
      <c r="C140" s="139" t="s">
        <v>154</v>
      </c>
      <c r="D140" s="139" t="s">
        <v>134</v>
      </c>
      <c r="E140" s="140" t="s">
        <v>1275</v>
      </c>
      <c r="F140" s="141" t="s">
        <v>1276</v>
      </c>
      <c r="G140" s="142" t="s">
        <v>170</v>
      </c>
      <c r="H140" s="143">
        <v>13.013999999999999</v>
      </c>
      <c r="I140" s="144"/>
      <c r="J140" s="144">
        <f>ROUND(I140*H140,2)</f>
        <v>0</v>
      </c>
      <c r="K140" s="145"/>
      <c r="L140" s="27"/>
      <c r="M140" s="146" t="s">
        <v>1</v>
      </c>
      <c r="N140" s="147" t="s">
        <v>34</v>
      </c>
      <c r="O140" s="148">
        <v>0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138</v>
      </c>
      <c r="AT140" s="150" t="s">
        <v>134</v>
      </c>
      <c r="AU140" s="150" t="s">
        <v>139</v>
      </c>
      <c r="AY140" s="14" t="s">
        <v>131</v>
      </c>
      <c r="BE140" s="151">
        <f>IF(N140="základná",J140,0)</f>
        <v>0</v>
      </c>
      <c r="BF140" s="151">
        <f>IF(N140="znížená",J140,0)</f>
        <v>0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139</v>
      </c>
      <c r="BK140" s="151">
        <f>ROUND(I140*H140,2)</f>
        <v>0</v>
      </c>
      <c r="BL140" s="14" t="s">
        <v>138</v>
      </c>
      <c r="BM140" s="150" t="s">
        <v>7</v>
      </c>
    </row>
    <row r="141" spans="1:65" s="12" customFormat="1" ht="25.95" customHeight="1">
      <c r="B141" s="126"/>
      <c r="D141" s="127" t="s">
        <v>67</v>
      </c>
      <c r="E141" s="128" t="s">
        <v>192</v>
      </c>
      <c r="F141" s="128" t="s">
        <v>193</v>
      </c>
      <c r="J141" s="129">
        <f>BK141</f>
        <v>0</v>
      </c>
      <c r="L141" s="126"/>
      <c r="M141" s="130"/>
      <c r="N141" s="131"/>
      <c r="O141" s="131"/>
      <c r="P141" s="132">
        <f>P142</f>
        <v>0</v>
      </c>
      <c r="Q141" s="131"/>
      <c r="R141" s="132">
        <f>R142</f>
        <v>0</v>
      </c>
      <c r="S141" s="131"/>
      <c r="T141" s="133">
        <f>T142</f>
        <v>0</v>
      </c>
      <c r="AR141" s="127" t="s">
        <v>139</v>
      </c>
      <c r="AT141" s="134" t="s">
        <v>67</v>
      </c>
      <c r="AU141" s="134" t="s">
        <v>68</v>
      </c>
      <c r="AY141" s="127" t="s">
        <v>131</v>
      </c>
      <c r="BK141" s="135">
        <f>BK142</f>
        <v>0</v>
      </c>
    </row>
    <row r="142" spans="1:65" s="12" customFormat="1" ht="22.95" customHeight="1">
      <c r="B142" s="126"/>
      <c r="D142" s="127" t="s">
        <v>67</v>
      </c>
      <c r="E142" s="136" t="s">
        <v>1277</v>
      </c>
      <c r="F142" s="136" t="s">
        <v>1278</v>
      </c>
      <c r="J142" s="137">
        <f>BK142</f>
        <v>0</v>
      </c>
      <c r="L142" s="126"/>
      <c r="M142" s="130"/>
      <c r="N142" s="131"/>
      <c r="O142" s="131"/>
      <c r="P142" s="132">
        <f>SUM(P143:P147)</f>
        <v>0</v>
      </c>
      <c r="Q142" s="131"/>
      <c r="R142" s="132">
        <f>SUM(R143:R147)</f>
        <v>0</v>
      </c>
      <c r="S142" s="131"/>
      <c r="T142" s="133">
        <f>SUM(T143:T147)</f>
        <v>0</v>
      </c>
      <c r="AR142" s="127" t="s">
        <v>139</v>
      </c>
      <c r="AT142" s="134" t="s">
        <v>67</v>
      </c>
      <c r="AU142" s="134" t="s">
        <v>75</v>
      </c>
      <c r="AY142" s="127" t="s">
        <v>131</v>
      </c>
      <c r="BK142" s="135">
        <f>SUM(BK143:BK147)</f>
        <v>0</v>
      </c>
    </row>
    <row r="143" spans="1:65" s="2" customFormat="1" ht="24.15" customHeight="1">
      <c r="A143" s="26"/>
      <c r="B143" s="138"/>
      <c r="C143" s="139" t="s">
        <v>171</v>
      </c>
      <c r="D143" s="139" t="s">
        <v>134</v>
      </c>
      <c r="E143" s="140" t="s">
        <v>1279</v>
      </c>
      <c r="F143" s="141" t="s">
        <v>1280</v>
      </c>
      <c r="G143" s="142" t="s">
        <v>219</v>
      </c>
      <c r="H143" s="143">
        <v>1</v>
      </c>
      <c r="I143" s="144"/>
      <c r="J143" s="144">
        <f>ROUND(I143*H143,2)</f>
        <v>0</v>
      </c>
      <c r="K143" s="145"/>
      <c r="L143" s="27"/>
      <c r="M143" s="146" t="s">
        <v>1</v>
      </c>
      <c r="N143" s="147" t="s">
        <v>34</v>
      </c>
      <c r="O143" s="148">
        <v>0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164</v>
      </c>
      <c r="AT143" s="150" t="s">
        <v>134</v>
      </c>
      <c r="AU143" s="150" t="s">
        <v>139</v>
      </c>
      <c r="AY143" s="14" t="s">
        <v>131</v>
      </c>
      <c r="BE143" s="151">
        <f>IF(N143="základná",J143,0)</f>
        <v>0</v>
      </c>
      <c r="BF143" s="151">
        <f>IF(N143="znížená",J143,0)</f>
        <v>0</v>
      </c>
      <c r="BG143" s="151">
        <f>IF(N143="zákl. prenesená",J143,0)</f>
        <v>0</v>
      </c>
      <c r="BH143" s="151">
        <f>IF(N143="zníž. prenesená",J143,0)</f>
        <v>0</v>
      </c>
      <c r="BI143" s="151">
        <f>IF(N143="nulová",J143,0)</f>
        <v>0</v>
      </c>
      <c r="BJ143" s="14" t="s">
        <v>139</v>
      </c>
      <c r="BK143" s="151">
        <f>ROUND(I143*H143,2)</f>
        <v>0</v>
      </c>
      <c r="BL143" s="14" t="s">
        <v>164</v>
      </c>
      <c r="BM143" s="150" t="s">
        <v>174</v>
      </c>
    </row>
    <row r="144" spans="1:65" s="2" customFormat="1" ht="37.950000000000003" customHeight="1">
      <c r="A144" s="26"/>
      <c r="B144" s="138"/>
      <c r="C144" s="139" t="s">
        <v>157</v>
      </c>
      <c r="D144" s="139" t="s">
        <v>134</v>
      </c>
      <c r="E144" s="140" t="s">
        <v>1281</v>
      </c>
      <c r="F144" s="141" t="s">
        <v>1282</v>
      </c>
      <c r="G144" s="142" t="s">
        <v>316</v>
      </c>
      <c r="H144" s="143">
        <v>1</v>
      </c>
      <c r="I144" s="144"/>
      <c r="J144" s="144">
        <f>ROUND(I144*H144,2)</f>
        <v>0</v>
      </c>
      <c r="K144" s="145"/>
      <c r="L144" s="27"/>
      <c r="M144" s="146" t="s">
        <v>1</v>
      </c>
      <c r="N144" s="147" t="s">
        <v>34</v>
      </c>
      <c r="O144" s="148">
        <v>0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164</v>
      </c>
      <c r="AT144" s="150" t="s">
        <v>134</v>
      </c>
      <c r="AU144" s="150" t="s">
        <v>139</v>
      </c>
      <c r="AY144" s="14" t="s">
        <v>131</v>
      </c>
      <c r="BE144" s="151">
        <f>IF(N144="základná",J144,0)</f>
        <v>0</v>
      </c>
      <c r="BF144" s="151">
        <f>IF(N144="znížená",J144,0)</f>
        <v>0</v>
      </c>
      <c r="BG144" s="151">
        <f>IF(N144="zákl. prenesená",J144,0)</f>
        <v>0</v>
      </c>
      <c r="BH144" s="151">
        <f>IF(N144="zníž. prenesená",J144,0)</f>
        <v>0</v>
      </c>
      <c r="BI144" s="151">
        <f>IF(N144="nulová",J144,0)</f>
        <v>0</v>
      </c>
      <c r="BJ144" s="14" t="s">
        <v>139</v>
      </c>
      <c r="BK144" s="151">
        <f>ROUND(I144*H144,2)</f>
        <v>0</v>
      </c>
      <c r="BL144" s="14" t="s">
        <v>164</v>
      </c>
      <c r="BM144" s="150" t="s">
        <v>177</v>
      </c>
    </row>
    <row r="145" spans="1:65" s="2" customFormat="1" ht="24.15" customHeight="1">
      <c r="A145" s="26"/>
      <c r="B145" s="138"/>
      <c r="C145" s="157" t="s">
        <v>178</v>
      </c>
      <c r="D145" s="167" t="s">
        <v>363</v>
      </c>
      <c r="E145" s="158" t="s">
        <v>1283</v>
      </c>
      <c r="F145" s="159" t="s">
        <v>1284</v>
      </c>
      <c r="G145" s="160" t="s">
        <v>316</v>
      </c>
      <c r="H145" s="161">
        <v>1</v>
      </c>
      <c r="I145" s="162"/>
      <c r="J145" s="162">
        <f>ROUND(I145*H145,2)</f>
        <v>0</v>
      </c>
      <c r="K145" s="163"/>
      <c r="L145" s="164"/>
      <c r="M145" s="165" t="s">
        <v>1</v>
      </c>
      <c r="N145" s="166" t="s">
        <v>34</v>
      </c>
      <c r="O145" s="148">
        <v>0</v>
      </c>
      <c r="P145" s="148">
        <f>O145*H145</f>
        <v>0</v>
      </c>
      <c r="Q145" s="148">
        <v>0</v>
      </c>
      <c r="R145" s="148">
        <f>Q145*H145</f>
        <v>0</v>
      </c>
      <c r="S145" s="148">
        <v>0</v>
      </c>
      <c r="T145" s="149">
        <f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191</v>
      </c>
      <c r="AT145" s="150" t="s">
        <v>363</v>
      </c>
      <c r="AU145" s="150" t="s">
        <v>139</v>
      </c>
      <c r="AY145" s="14" t="s">
        <v>131</v>
      </c>
      <c r="BE145" s="151">
        <f>IF(N145="základná",J145,0)</f>
        <v>0</v>
      </c>
      <c r="BF145" s="151">
        <f>IF(N145="znížená",J145,0)</f>
        <v>0</v>
      </c>
      <c r="BG145" s="151">
        <f>IF(N145="zákl. prenesená",J145,0)</f>
        <v>0</v>
      </c>
      <c r="BH145" s="151">
        <f>IF(N145="zníž. prenesená",J145,0)</f>
        <v>0</v>
      </c>
      <c r="BI145" s="151">
        <f>IF(N145="nulová",J145,0)</f>
        <v>0</v>
      </c>
      <c r="BJ145" s="14" t="s">
        <v>139</v>
      </c>
      <c r="BK145" s="151">
        <f>ROUND(I145*H145,2)</f>
        <v>0</v>
      </c>
      <c r="BL145" s="14" t="s">
        <v>164</v>
      </c>
      <c r="BM145" s="150" t="s">
        <v>181</v>
      </c>
    </row>
    <row r="146" spans="1:65" s="2" customFormat="1" ht="24.15" customHeight="1">
      <c r="A146" s="26"/>
      <c r="B146" s="138"/>
      <c r="C146" s="139" t="s">
        <v>161</v>
      </c>
      <c r="D146" s="152" t="s">
        <v>134</v>
      </c>
      <c r="E146" s="140" t="s">
        <v>1285</v>
      </c>
      <c r="F146" s="141" t="s">
        <v>1286</v>
      </c>
      <c r="G146" s="142" t="s">
        <v>219</v>
      </c>
      <c r="H146" s="143">
        <v>1</v>
      </c>
      <c r="I146" s="144"/>
      <c r="J146" s="144">
        <f>ROUND(I146*H146,2)</f>
        <v>0</v>
      </c>
      <c r="K146" s="145"/>
      <c r="L146" s="27"/>
      <c r="M146" s="146" t="s">
        <v>1</v>
      </c>
      <c r="N146" s="147" t="s">
        <v>34</v>
      </c>
      <c r="O146" s="148">
        <v>0</v>
      </c>
      <c r="P146" s="148">
        <f>O146*H146</f>
        <v>0</v>
      </c>
      <c r="Q146" s="148">
        <v>0</v>
      </c>
      <c r="R146" s="148">
        <f>Q146*H146</f>
        <v>0</v>
      </c>
      <c r="S146" s="148">
        <v>0</v>
      </c>
      <c r="T146" s="149">
        <f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164</v>
      </c>
      <c r="AT146" s="150" t="s">
        <v>134</v>
      </c>
      <c r="AU146" s="150" t="s">
        <v>139</v>
      </c>
      <c r="AY146" s="14" t="s">
        <v>131</v>
      </c>
      <c r="BE146" s="151">
        <f>IF(N146="základná",J146,0)</f>
        <v>0</v>
      </c>
      <c r="BF146" s="151">
        <f>IF(N146="znížená",J146,0)</f>
        <v>0</v>
      </c>
      <c r="BG146" s="151">
        <f>IF(N146="zákl. prenesená",J146,0)</f>
        <v>0</v>
      </c>
      <c r="BH146" s="151">
        <f>IF(N146="zníž. prenesená",J146,0)</f>
        <v>0</v>
      </c>
      <c r="BI146" s="151">
        <f>IF(N146="nulová",J146,0)</f>
        <v>0</v>
      </c>
      <c r="BJ146" s="14" t="s">
        <v>139</v>
      </c>
      <c r="BK146" s="151">
        <f>ROUND(I146*H146,2)</f>
        <v>0</v>
      </c>
      <c r="BL146" s="14" t="s">
        <v>164</v>
      </c>
      <c r="BM146" s="150" t="s">
        <v>184</v>
      </c>
    </row>
    <row r="147" spans="1:65" s="2" customFormat="1" ht="14.4" customHeight="1">
      <c r="A147" s="26"/>
      <c r="B147" s="138"/>
      <c r="C147" s="157" t="s">
        <v>185</v>
      </c>
      <c r="D147" s="167" t="s">
        <v>363</v>
      </c>
      <c r="E147" s="158" t="s">
        <v>1287</v>
      </c>
      <c r="F147" s="159" t="s">
        <v>1288</v>
      </c>
      <c r="G147" s="160" t="s">
        <v>316</v>
      </c>
      <c r="H147" s="161">
        <v>1</v>
      </c>
      <c r="I147" s="162"/>
      <c r="J147" s="162">
        <f>ROUND(I147*H147,2)</f>
        <v>0</v>
      </c>
      <c r="K147" s="163"/>
      <c r="L147" s="164"/>
      <c r="M147" s="165" t="s">
        <v>1</v>
      </c>
      <c r="N147" s="166" t="s">
        <v>34</v>
      </c>
      <c r="O147" s="148">
        <v>0</v>
      </c>
      <c r="P147" s="148">
        <f>O147*H147</f>
        <v>0</v>
      </c>
      <c r="Q147" s="148">
        <v>0</v>
      </c>
      <c r="R147" s="148">
        <f>Q147*H147</f>
        <v>0</v>
      </c>
      <c r="S147" s="148">
        <v>0</v>
      </c>
      <c r="T147" s="149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191</v>
      </c>
      <c r="AT147" s="150" t="s">
        <v>363</v>
      </c>
      <c r="AU147" s="150" t="s">
        <v>139</v>
      </c>
      <c r="AY147" s="14" t="s">
        <v>131</v>
      </c>
      <c r="BE147" s="151">
        <f>IF(N147="základná",J147,0)</f>
        <v>0</v>
      </c>
      <c r="BF147" s="151">
        <f>IF(N147="znížená",J147,0)</f>
        <v>0</v>
      </c>
      <c r="BG147" s="151">
        <f>IF(N147="zákl. prenesená",J147,0)</f>
        <v>0</v>
      </c>
      <c r="BH147" s="151">
        <f>IF(N147="zníž. prenesená",J147,0)</f>
        <v>0</v>
      </c>
      <c r="BI147" s="151">
        <f>IF(N147="nulová",J147,0)</f>
        <v>0</v>
      </c>
      <c r="BJ147" s="14" t="s">
        <v>139</v>
      </c>
      <c r="BK147" s="151">
        <f>ROUND(I147*H147,2)</f>
        <v>0</v>
      </c>
      <c r="BL147" s="14" t="s">
        <v>164</v>
      </c>
      <c r="BM147" s="150" t="s">
        <v>188</v>
      </c>
    </row>
    <row r="148" spans="1:65" s="12" customFormat="1" ht="25.95" customHeight="1">
      <c r="B148" s="126"/>
      <c r="D148" s="127" t="s">
        <v>67</v>
      </c>
      <c r="E148" s="128" t="s">
        <v>363</v>
      </c>
      <c r="F148" s="128" t="s">
        <v>719</v>
      </c>
      <c r="J148" s="129">
        <f>BK148</f>
        <v>0</v>
      </c>
      <c r="L148" s="126"/>
      <c r="M148" s="130"/>
      <c r="N148" s="131"/>
      <c r="O148" s="131"/>
      <c r="P148" s="132">
        <f>P149+P152+P160</f>
        <v>0</v>
      </c>
      <c r="Q148" s="131"/>
      <c r="R148" s="132">
        <f>R149+R152+R160</f>
        <v>0</v>
      </c>
      <c r="S148" s="131"/>
      <c r="T148" s="133">
        <f>T149+T152+T160</f>
        <v>0</v>
      </c>
      <c r="AR148" s="127" t="s">
        <v>142</v>
      </c>
      <c r="AT148" s="134" t="s">
        <v>67</v>
      </c>
      <c r="AU148" s="134" t="s">
        <v>68</v>
      </c>
      <c r="AY148" s="127" t="s">
        <v>131</v>
      </c>
      <c r="BK148" s="135">
        <f>BK149+BK152+BK160</f>
        <v>0</v>
      </c>
    </row>
    <row r="149" spans="1:65" s="12" customFormat="1" ht="22.95" customHeight="1">
      <c r="B149" s="126"/>
      <c r="D149" s="127" t="s">
        <v>67</v>
      </c>
      <c r="E149" s="136" t="s">
        <v>720</v>
      </c>
      <c r="F149" s="136" t="s">
        <v>721</v>
      </c>
      <c r="J149" s="137">
        <f>BK149</f>
        <v>0</v>
      </c>
      <c r="L149" s="126"/>
      <c r="M149" s="130"/>
      <c r="N149" s="131"/>
      <c r="O149" s="131"/>
      <c r="P149" s="132">
        <f>SUM(P150:P151)</f>
        <v>0</v>
      </c>
      <c r="Q149" s="131"/>
      <c r="R149" s="132">
        <f>SUM(R150:R151)</f>
        <v>0</v>
      </c>
      <c r="S149" s="131"/>
      <c r="T149" s="133">
        <f>SUM(T150:T151)</f>
        <v>0</v>
      </c>
      <c r="AR149" s="127" t="s">
        <v>142</v>
      </c>
      <c r="AT149" s="134" t="s">
        <v>67</v>
      </c>
      <c r="AU149" s="134" t="s">
        <v>75</v>
      </c>
      <c r="AY149" s="127" t="s">
        <v>131</v>
      </c>
      <c r="BK149" s="135">
        <f>SUM(BK150:BK151)</f>
        <v>0</v>
      </c>
    </row>
    <row r="150" spans="1:65" s="2" customFormat="1" ht="14.4" customHeight="1">
      <c r="A150" s="26"/>
      <c r="B150" s="138"/>
      <c r="C150" s="139" t="s">
        <v>164</v>
      </c>
      <c r="D150" s="139" t="s">
        <v>134</v>
      </c>
      <c r="E150" s="140" t="s">
        <v>1289</v>
      </c>
      <c r="F150" s="141" t="s">
        <v>1290</v>
      </c>
      <c r="G150" s="142" t="s">
        <v>231</v>
      </c>
      <c r="H150" s="143">
        <v>31</v>
      </c>
      <c r="I150" s="144"/>
      <c r="J150" s="144">
        <f>ROUND(I150*H150,2)</f>
        <v>0</v>
      </c>
      <c r="K150" s="145"/>
      <c r="L150" s="27"/>
      <c r="M150" s="146" t="s">
        <v>1</v>
      </c>
      <c r="N150" s="147" t="s">
        <v>34</v>
      </c>
      <c r="O150" s="148">
        <v>0</v>
      </c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347</v>
      </c>
      <c r="AT150" s="150" t="s">
        <v>134</v>
      </c>
      <c r="AU150" s="150" t="s">
        <v>139</v>
      </c>
      <c r="AY150" s="14" t="s">
        <v>131</v>
      </c>
      <c r="BE150" s="151">
        <f>IF(N150="základná",J150,0)</f>
        <v>0</v>
      </c>
      <c r="BF150" s="151">
        <f>IF(N150="znížená",J150,0)</f>
        <v>0</v>
      </c>
      <c r="BG150" s="151">
        <f>IF(N150="zákl. prenesená",J150,0)</f>
        <v>0</v>
      </c>
      <c r="BH150" s="151">
        <f>IF(N150="zníž. prenesená",J150,0)</f>
        <v>0</v>
      </c>
      <c r="BI150" s="151">
        <f>IF(N150="nulová",J150,0)</f>
        <v>0</v>
      </c>
      <c r="BJ150" s="14" t="s">
        <v>139</v>
      </c>
      <c r="BK150" s="151">
        <f>ROUND(I150*H150,2)</f>
        <v>0</v>
      </c>
      <c r="BL150" s="14" t="s">
        <v>347</v>
      </c>
      <c r="BM150" s="150" t="s">
        <v>191</v>
      </c>
    </row>
    <row r="151" spans="1:65" s="2" customFormat="1" ht="14.4" customHeight="1">
      <c r="A151" s="26"/>
      <c r="B151" s="138"/>
      <c r="C151" s="157" t="s">
        <v>196</v>
      </c>
      <c r="D151" s="157" t="s">
        <v>363</v>
      </c>
      <c r="E151" s="158" t="s">
        <v>1291</v>
      </c>
      <c r="F151" s="159" t="s">
        <v>1292</v>
      </c>
      <c r="G151" s="160" t="s">
        <v>231</v>
      </c>
      <c r="H151" s="161">
        <v>31</v>
      </c>
      <c r="I151" s="162"/>
      <c r="J151" s="162">
        <f>ROUND(I151*H151,2)</f>
        <v>0</v>
      </c>
      <c r="K151" s="163"/>
      <c r="L151" s="164"/>
      <c r="M151" s="165" t="s">
        <v>1</v>
      </c>
      <c r="N151" s="166" t="s">
        <v>34</v>
      </c>
      <c r="O151" s="148">
        <v>0</v>
      </c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685</v>
      </c>
      <c r="AT151" s="150" t="s">
        <v>363</v>
      </c>
      <c r="AU151" s="150" t="s">
        <v>139</v>
      </c>
      <c r="AY151" s="14" t="s">
        <v>131</v>
      </c>
      <c r="BE151" s="151">
        <f>IF(N151="základná",J151,0)</f>
        <v>0</v>
      </c>
      <c r="BF151" s="151">
        <f>IF(N151="znížená",J151,0)</f>
        <v>0</v>
      </c>
      <c r="BG151" s="151">
        <f>IF(N151="zákl. prenesená",J151,0)</f>
        <v>0</v>
      </c>
      <c r="BH151" s="151">
        <f>IF(N151="zníž. prenesená",J151,0)</f>
        <v>0</v>
      </c>
      <c r="BI151" s="151">
        <f>IF(N151="nulová",J151,0)</f>
        <v>0</v>
      </c>
      <c r="BJ151" s="14" t="s">
        <v>139</v>
      </c>
      <c r="BK151" s="151">
        <f>ROUND(I151*H151,2)</f>
        <v>0</v>
      </c>
      <c r="BL151" s="14" t="s">
        <v>347</v>
      </c>
      <c r="BM151" s="150" t="s">
        <v>199</v>
      </c>
    </row>
    <row r="152" spans="1:65" s="12" customFormat="1" ht="22.95" customHeight="1">
      <c r="B152" s="126"/>
      <c r="D152" s="127" t="s">
        <v>67</v>
      </c>
      <c r="E152" s="136" t="s">
        <v>854</v>
      </c>
      <c r="F152" s="136" t="s">
        <v>1293</v>
      </c>
      <c r="J152" s="137">
        <f>BK152</f>
        <v>0</v>
      </c>
      <c r="L152" s="126"/>
      <c r="M152" s="130"/>
      <c r="N152" s="131"/>
      <c r="O152" s="131"/>
      <c r="P152" s="132">
        <f>SUM(P153:P159)</f>
        <v>0</v>
      </c>
      <c r="Q152" s="131"/>
      <c r="R152" s="132">
        <f>SUM(R153:R159)</f>
        <v>0</v>
      </c>
      <c r="S152" s="131"/>
      <c r="T152" s="133">
        <f>SUM(T153:T159)</f>
        <v>0</v>
      </c>
      <c r="AR152" s="127" t="s">
        <v>142</v>
      </c>
      <c r="AT152" s="134" t="s">
        <v>67</v>
      </c>
      <c r="AU152" s="134" t="s">
        <v>75</v>
      </c>
      <c r="AY152" s="127" t="s">
        <v>131</v>
      </c>
      <c r="BK152" s="135">
        <f>SUM(BK153:BK159)</f>
        <v>0</v>
      </c>
    </row>
    <row r="153" spans="1:65" s="2" customFormat="1" ht="14.4" customHeight="1">
      <c r="A153" s="26"/>
      <c r="B153" s="138"/>
      <c r="C153" s="139" t="s">
        <v>167</v>
      </c>
      <c r="D153" s="139" t="s">
        <v>134</v>
      </c>
      <c r="E153" s="140" t="s">
        <v>1294</v>
      </c>
      <c r="F153" s="141" t="s">
        <v>1295</v>
      </c>
      <c r="G153" s="142" t="s">
        <v>1296</v>
      </c>
      <c r="H153" s="143">
        <v>1</v>
      </c>
      <c r="I153" s="144"/>
      <c r="J153" s="144">
        <f t="shared" ref="J153:J159" si="10">ROUND(I153*H153,2)</f>
        <v>0</v>
      </c>
      <c r="K153" s="145"/>
      <c r="L153" s="27"/>
      <c r="M153" s="146" t="s">
        <v>1</v>
      </c>
      <c r="N153" s="147" t="s">
        <v>34</v>
      </c>
      <c r="O153" s="148">
        <v>0</v>
      </c>
      <c r="P153" s="148">
        <f t="shared" ref="P153:P159" si="11">O153*H153</f>
        <v>0</v>
      </c>
      <c r="Q153" s="148">
        <v>0</v>
      </c>
      <c r="R153" s="148">
        <f t="shared" ref="R153:R159" si="12">Q153*H153</f>
        <v>0</v>
      </c>
      <c r="S153" s="148">
        <v>0</v>
      </c>
      <c r="T153" s="149">
        <f t="shared" ref="T153:T159" si="13"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347</v>
      </c>
      <c r="AT153" s="150" t="s">
        <v>134</v>
      </c>
      <c r="AU153" s="150" t="s">
        <v>139</v>
      </c>
      <c r="AY153" s="14" t="s">
        <v>131</v>
      </c>
      <c r="BE153" s="151">
        <f t="shared" ref="BE153:BE159" si="14">IF(N153="základná",J153,0)</f>
        <v>0</v>
      </c>
      <c r="BF153" s="151">
        <f t="shared" ref="BF153:BF159" si="15">IF(N153="znížená",J153,0)</f>
        <v>0</v>
      </c>
      <c r="BG153" s="151">
        <f t="shared" ref="BG153:BG159" si="16">IF(N153="zákl. prenesená",J153,0)</f>
        <v>0</v>
      </c>
      <c r="BH153" s="151">
        <f t="shared" ref="BH153:BH159" si="17">IF(N153="zníž. prenesená",J153,0)</f>
        <v>0</v>
      </c>
      <c r="BI153" s="151">
        <f t="shared" ref="BI153:BI159" si="18">IF(N153="nulová",J153,0)</f>
        <v>0</v>
      </c>
      <c r="BJ153" s="14" t="s">
        <v>139</v>
      </c>
      <c r="BK153" s="151">
        <f t="shared" ref="BK153:BK159" si="19">ROUND(I153*H153,2)</f>
        <v>0</v>
      </c>
      <c r="BL153" s="14" t="s">
        <v>347</v>
      </c>
      <c r="BM153" s="150" t="s">
        <v>202</v>
      </c>
    </row>
    <row r="154" spans="1:65" s="2" customFormat="1" ht="24.15" customHeight="1">
      <c r="A154" s="26"/>
      <c r="B154" s="138"/>
      <c r="C154" s="139" t="s">
        <v>205</v>
      </c>
      <c r="D154" s="139" t="s">
        <v>134</v>
      </c>
      <c r="E154" s="140" t="s">
        <v>1297</v>
      </c>
      <c r="F154" s="141" t="s">
        <v>1298</v>
      </c>
      <c r="G154" s="142" t="s">
        <v>316</v>
      </c>
      <c r="H154" s="143">
        <v>1</v>
      </c>
      <c r="I154" s="144"/>
      <c r="J154" s="144">
        <f t="shared" si="10"/>
        <v>0</v>
      </c>
      <c r="K154" s="145"/>
      <c r="L154" s="27"/>
      <c r="M154" s="146" t="s">
        <v>1</v>
      </c>
      <c r="N154" s="147" t="s">
        <v>34</v>
      </c>
      <c r="O154" s="148">
        <v>0</v>
      </c>
      <c r="P154" s="148">
        <f t="shared" si="11"/>
        <v>0</v>
      </c>
      <c r="Q154" s="148">
        <v>0</v>
      </c>
      <c r="R154" s="148">
        <f t="shared" si="12"/>
        <v>0</v>
      </c>
      <c r="S154" s="148">
        <v>0</v>
      </c>
      <c r="T154" s="149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347</v>
      </c>
      <c r="AT154" s="150" t="s">
        <v>134</v>
      </c>
      <c r="AU154" s="150" t="s">
        <v>139</v>
      </c>
      <c r="AY154" s="14" t="s">
        <v>131</v>
      </c>
      <c r="BE154" s="151">
        <f t="shared" si="14"/>
        <v>0</v>
      </c>
      <c r="BF154" s="151">
        <f t="shared" si="15"/>
        <v>0</v>
      </c>
      <c r="BG154" s="151">
        <f t="shared" si="16"/>
        <v>0</v>
      </c>
      <c r="BH154" s="151">
        <f t="shared" si="17"/>
        <v>0</v>
      </c>
      <c r="BI154" s="151">
        <f t="shared" si="18"/>
        <v>0</v>
      </c>
      <c r="BJ154" s="14" t="s">
        <v>139</v>
      </c>
      <c r="BK154" s="151">
        <f t="shared" si="19"/>
        <v>0</v>
      </c>
      <c r="BL154" s="14" t="s">
        <v>347</v>
      </c>
      <c r="BM154" s="150" t="s">
        <v>208</v>
      </c>
    </row>
    <row r="155" spans="1:65" s="2" customFormat="1" ht="24.15" customHeight="1">
      <c r="A155" s="26"/>
      <c r="B155" s="138"/>
      <c r="C155" s="157" t="s">
        <v>7</v>
      </c>
      <c r="D155" s="157" t="s">
        <v>363</v>
      </c>
      <c r="E155" s="158" t="s">
        <v>1299</v>
      </c>
      <c r="F155" s="159" t="s">
        <v>1300</v>
      </c>
      <c r="G155" s="160" t="s">
        <v>316</v>
      </c>
      <c r="H155" s="161">
        <v>1</v>
      </c>
      <c r="I155" s="162"/>
      <c r="J155" s="162">
        <f t="shared" si="10"/>
        <v>0</v>
      </c>
      <c r="K155" s="163"/>
      <c r="L155" s="164"/>
      <c r="M155" s="165" t="s">
        <v>1</v>
      </c>
      <c r="N155" s="166" t="s">
        <v>34</v>
      </c>
      <c r="O155" s="148">
        <v>0</v>
      </c>
      <c r="P155" s="148">
        <f t="shared" si="11"/>
        <v>0</v>
      </c>
      <c r="Q155" s="148">
        <v>0</v>
      </c>
      <c r="R155" s="148">
        <f t="shared" si="12"/>
        <v>0</v>
      </c>
      <c r="S155" s="148">
        <v>0</v>
      </c>
      <c r="T155" s="149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685</v>
      </c>
      <c r="AT155" s="150" t="s">
        <v>363</v>
      </c>
      <c r="AU155" s="150" t="s">
        <v>139</v>
      </c>
      <c r="AY155" s="14" t="s">
        <v>131</v>
      </c>
      <c r="BE155" s="151">
        <f t="shared" si="14"/>
        <v>0</v>
      </c>
      <c r="BF155" s="151">
        <f t="shared" si="15"/>
        <v>0</v>
      </c>
      <c r="BG155" s="151">
        <f t="shared" si="16"/>
        <v>0</v>
      </c>
      <c r="BH155" s="151">
        <f t="shared" si="17"/>
        <v>0</v>
      </c>
      <c r="BI155" s="151">
        <f t="shared" si="18"/>
        <v>0</v>
      </c>
      <c r="BJ155" s="14" t="s">
        <v>139</v>
      </c>
      <c r="BK155" s="151">
        <f t="shared" si="19"/>
        <v>0</v>
      </c>
      <c r="BL155" s="14" t="s">
        <v>347</v>
      </c>
      <c r="BM155" s="150" t="s">
        <v>213</v>
      </c>
    </row>
    <row r="156" spans="1:65" s="2" customFormat="1" ht="14.4" customHeight="1">
      <c r="A156" s="26"/>
      <c r="B156" s="138"/>
      <c r="C156" s="139" t="s">
        <v>216</v>
      </c>
      <c r="D156" s="139" t="s">
        <v>134</v>
      </c>
      <c r="E156" s="140" t="s">
        <v>1301</v>
      </c>
      <c r="F156" s="141" t="s">
        <v>1302</v>
      </c>
      <c r="G156" s="142" t="s">
        <v>316</v>
      </c>
      <c r="H156" s="143">
        <v>1</v>
      </c>
      <c r="I156" s="144"/>
      <c r="J156" s="144">
        <f t="shared" si="10"/>
        <v>0</v>
      </c>
      <c r="K156" s="145"/>
      <c r="L156" s="27"/>
      <c r="M156" s="146" t="s">
        <v>1</v>
      </c>
      <c r="N156" s="147" t="s">
        <v>34</v>
      </c>
      <c r="O156" s="148">
        <v>0</v>
      </c>
      <c r="P156" s="148">
        <f t="shared" si="11"/>
        <v>0</v>
      </c>
      <c r="Q156" s="148">
        <v>0</v>
      </c>
      <c r="R156" s="148">
        <f t="shared" si="12"/>
        <v>0</v>
      </c>
      <c r="S156" s="148">
        <v>0</v>
      </c>
      <c r="T156" s="149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347</v>
      </c>
      <c r="AT156" s="150" t="s">
        <v>134</v>
      </c>
      <c r="AU156" s="150" t="s">
        <v>139</v>
      </c>
      <c r="AY156" s="14" t="s">
        <v>131</v>
      </c>
      <c r="BE156" s="151">
        <f t="shared" si="14"/>
        <v>0</v>
      </c>
      <c r="BF156" s="151">
        <f t="shared" si="15"/>
        <v>0</v>
      </c>
      <c r="BG156" s="151">
        <f t="shared" si="16"/>
        <v>0</v>
      </c>
      <c r="BH156" s="151">
        <f t="shared" si="17"/>
        <v>0</v>
      </c>
      <c r="BI156" s="151">
        <f t="shared" si="18"/>
        <v>0</v>
      </c>
      <c r="BJ156" s="14" t="s">
        <v>139</v>
      </c>
      <c r="BK156" s="151">
        <f t="shared" si="19"/>
        <v>0</v>
      </c>
      <c r="BL156" s="14" t="s">
        <v>347</v>
      </c>
      <c r="BM156" s="150" t="s">
        <v>220</v>
      </c>
    </row>
    <row r="157" spans="1:65" s="2" customFormat="1" ht="24.15" customHeight="1">
      <c r="A157" s="26"/>
      <c r="B157" s="138"/>
      <c r="C157" s="157" t="s">
        <v>174</v>
      </c>
      <c r="D157" s="157" t="s">
        <v>363</v>
      </c>
      <c r="E157" s="158" t="s">
        <v>1299</v>
      </c>
      <c r="F157" s="159" t="s">
        <v>1300</v>
      </c>
      <c r="G157" s="160" t="s">
        <v>316</v>
      </c>
      <c r="H157" s="161">
        <v>1</v>
      </c>
      <c r="I157" s="162"/>
      <c r="J157" s="162">
        <f t="shared" si="10"/>
        <v>0</v>
      </c>
      <c r="K157" s="163"/>
      <c r="L157" s="164"/>
      <c r="M157" s="165" t="s">
        <v>1</v>
      </c>
      <c r="N157" s="166" t="s">
        <v>34</v>
      </c>
      <c r="O157" s="148">
        <v>0</v>
      </c>
      <c r="P157" s="148">
        <f t="shared" si="11"/>
        <v>0</v>
      </c>
      <c r="Q157" s="148">
        <v>0</v>
      </c>
      <c r="R157" s="148">
        <f t="shared" si="12"/>
        <v>0</v>
      </c>
      <c r="S157" s="148">
        <v>0</v>
      </c>
      <c r="T157" s="149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685</v>
      </c>
      <c r="AT157" s="150" t="s">
        <v>363</v>
      </c>
      <c r="AU157" s="150" t="s">
        <v>139</v>
      </c>
      <c r="AY157" s="14" t="s">
        <v>131</v>
      </c>
      <c r="BE157" s="151">
        <f t="shared" si="14"/>
        <v>0</v>
      </c>
      <c r="BF157" s="151">
        <f t="shared" si="15"/>
        <v>0</v>
      </c>
      <c r="BG157" s="151">
        <f t="shared" si="16"/>
        <v>0</v>
      </c>
      <c r="BH157" s="151">
        <f t="shared" si="17"/>
        <v>0</v>
      </c>
      <c r="BI157" s="151">
        <f t="shared" si="18"/>
        <v>0</v>
      </c>
      <c r="BJ157" s="14" t="s">
        <v>139</v>
      </c>
      <c r="BK157" s="151">
        <f t="shared" si="19"/>
        <v>0</v>
      </c>
      <c r="BL157" s="14" t="s">
        <v>347</v>
      </c>
      <c r="BM157" s="150" t="s">
        <v>225</v>
      </c>
    </row>
    <row r="158" spans="1:65" s="2" customFormat="1" ht="14.4" customHeight="1">
      <c r="A158" s="26"/>
      <c r="B158" s="138"/>
      <c r="C158" s="139" t="s">
        <v>228</v>
      </c>
      <c r="D158" s="139" t="s">
        <v>134</v>
      </c>
      <c r="E158" s="140" t="s">
        <v>1303</v>
      </c>
      <c r="F158" s="141" t="s">
        <v>1304</v>
      </c>
      <c r="G158" s="142" t="s">
        <v>316</v>
      </c>
      <c r="H158" s="143">
        <v>1</v>
      </c>
      <c r="I158" s="144"/>
      <c r="J158" s="144">
        <f t="shared" si="10"/>
        <v>0</v>
      </c>
      <c r="K158" s="145"/>
      <c r="L158" s="27"/>
      <c r="M158" s="146" t="s">
        <v>1</v>
      </c>
      <c r="N158" s="147" t="s">
        <v>34</v>
      </c>
      <c r="O158" s="148">
        <v>0</v>
      </c>
      <c r="P158" s="148">
        <f t="shared" si="11"/>
        <v>0</v>
      </c>
      <c r="Q158" s="148">
        <v>0</v>
      </c>
      <c r="R158" s="148">
        <f t="shared" si="12"/>
        <v>0</v>
      </c>
      <c r="S158" s="148">
        <v>0</v>
      </c>
      <c r="T158" s="149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347</v>
      </c>
      <c r="AT158" s="150" t="s">
        <v>134</v>
      </c>
      <c r="AU158" s="150" t="s">
        <v>139</v>
      </c>
      <c r="AY158" s="14" t="s">
        <v>131</v>
      </c>
      <c r="BE158" s="151">
        <f t="shared" si="14"/>
        <v>0</v>
      </c>
      <c r="BF158" s="151">
        <f t="shared" si="15"/>
        <v>0</v>
      </c>
      <c r="BG158" s="151">
        <f t="shared" si="16"/>
        <v>0</v>
      </c>
      <c r="BH158" s="151">
        <f t="shared" si="17"/>
        <v>0</v>
      </c>
      <c r="BI158" s="151">
        <f t="shared" si="18"/>
        <v>0</v>
      </c>
      <c r="BJ158" s="14" t="s">
        <v>139</v>
      </c>
      <c r="BK158" s="151">
        <f t="shared" si="19"/>
        <v>0</v>
      </c>
      <c r="BL158" s="14" t="s">
        <v>347</v>
      </c>
      <c r="BM158" s="150" t="s">
        <v>232</v>
      </c>
    </row>
    <row r="159" spans="1:65" s="2" customFormat="1" ht="24.15" customHeight="1">
      <c r="A159" s="26"/>
      <c r="B159" s="138"/>
      <c r="C159" s="139" t="s">
        <v>177</v>
      </c>
      <c r="D159" s="139" t="s">
        <v>134</v>
      </c>
      <c r="E159" s="140" t="s">
        <v>1305</v>
      </c>
      <c r="F159" s="141" t="s">
        <v>1306</v>
      </c>
      <c r="G159" s="142" t="s">
        <v>1296</v>
      </c>
      <c r="H159" s="143">
        <v>1</v>
      </c>
      <c r="I159" s="144"/>
      <c r="J159" s="144">
        <f t="shared" si="10"/>
        <v>0</v>
      </c>
      <c r="K159" s="145"/>
      <c r="L159" s="27"/>
      <c r="M159" s="146" t="s">
        <v>1</v>
      </c>
      <c r="N159" s="147" t="s">
        <v>34</v>
      </c>
      <c r="O159" s="148">
        <v>0</v>
      </c>
      <c r="P159" s="148">
        <f t="shared" si="11"/>
        <v>0</v>
      </c>
      <c r="Q159" s="148">
        <v>0</v>
      </c>
      <c r="R159" s="148">
        <f t="shared" si="12"/>
        <v>0</v>
      </c>
      <c r="S159" s="148">
        <v>0</v>
      </c>
      <c r="T159" s="149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347</v>
      </c>
      <c r="AT159" s="150" t="s">
        <v>134</v>
      </c>
      <c r="AU159" s="150" t="s">
        <v>139</v>
      </c>
      <c r="AY159" s="14" t="s">
        <v>131</v>
      </c>
      <c r="BE159" s="151">
        <f t="shared" si="14"/>
        <v>0</v>
      </c>
      <c r="BF159" s="151">
        <f t="shared" si="15"/>
        <v>0</v>
      </c>
      <c r="BG159" s="151">
        <f t="shared" si="16"/>
        <v>0</v>
      </c>
      <c r="BH159" s="151">
        <f t="shared" si="17"/>
        <v>0</v>
      </c>
      <c r="BI159" s="151">
        <f t="shared" si="18"/>
        <v>0</v>
      </c>
      <c r="BJ159" s="14" t="s">
        <v>139</v>
      </c>
      <c r="BK159" s="151">
        <f t="shared" si="19"/>
        <v>0</v>
      </c>
      <c r="BL159" s="14" t="s">
        <v>347</v>
      </c>
      <c r="BM159" s="150" t="s">
        <v>235</v>
      </c>
    </row>
    <row r="160" spans="1:65" s="12" customFormat="1" ht="22.95" customHeight="1">
      <c r="B160" s="126"/>
      <c r="D160" s="127" t="s">
        <v>67</v>
      </c>
      <c r="E160" s="136" t="s">
        <v>1307</v>
      </c>
      <c r="F160" s="136" t="s">
        <v>1308</v>
      </c>
      <c r="J160" s="137">
        <f>BK160</f>
        <v>0</v>
      </c>
      <c r="L160" s="126"/>
      <c r="M160" s="130"/>
      <c r="N160" s="131"/>
      <c r="O160" s="131"/>
      <c r="P160" s="132">
        <f>SUM(P161:P162)</f>
        <v>0</v>
      </c>
      <c r="Q160" s="131"/>
      <c r="R160" s="132">
        <f>SUM(R161:R162)</f>
        <v>0</v>
      </c>
      <c r="S160" s="131"/>
      <c r="T160" s="133">
        <f>SUM(T161:T162)</f>
        <v>0</v>
      </c>
      <c r="AR160" s="127" t="s">
        <v>142</v>
      </c>
      <c r="AT160" s="134" t="s">
        <v>67</v>
      </c>
      <c r="AU160" s="134" t="s">
        <v>75</v>
      </c>
      <c r="AY160" s="127" t="s">
        <v>131</v>
      </c>
      <c r="BK160" s="135">
        <f>SUM(BK161:BK162)</f>
        <v>0</v>
      </c>
    </row>
    <row r="161" spans="1:65" s="2" customFormat="1" ht="24.15" customHeight="1">
      <c r="A161" s="26"/>
      <c r="B161" s="138"/>
      <c r="C161" s="139" t="s">
        <v>238</v>
      </c>
      <c r="D161" s="139" t="s">
        <v>134</v>
      </c>
      <c r="E161" s="140" t="s">
        <v>1309</v>
      </c>
      <c r="F161" s="141" t="s">
        <v>1310</v>
      </c>
      <c r="G161" s="142" t="s">
        <v>231</v>
      </c>
      <c r="H161" s="143">
        <v>31</v>
      </c>
      <c r="I161" s="144"/>
      <c r="J161" s="144">
        <f>ROUND(I161*H161,2)</f>
        <v>0</v>
      </c>
      <c r="K161" s="145"/>
      <c r="L161" s="27"/>
      <c r="M161" s="146" t="s">
        <v>1</v>
      </c>
      <c r="N161" s="147" t="s">
        <v>34</v>
      </c>
      <c r="O161" s="148">
        <v>0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347</v>
      </c>
      <c r="AT161" s="150" t="s">
        <v>134</v>
      </c>
      <c r="AU161" s="150" t="s">
        <v>139</v>
      </c>
      <c r="AY161" s="14" t="s">
        <v>131</v>
      </c>
      <c r="BE161" s="151">
        <f>IF(N161="základná",J161,0)</f>
        <v>0</v>
      </c>
      <c r="BF161" s="151">
        <f>IF(N161="znížená",J161,0)</f>
        <v>0</v>
      </c>
      <c r="BG161" s="151">
        <f>IF(N161="zákl. prenesená",J161,0)</f>
        <v>0</v>
      </c>
      <c r="BH161" s="151">
        <f>IF(N161="zníž. prenesená",J161,0)</f>
        <v>0</v>
      </c>
      <c r="BI161" s="151">
        <f>IF(N161="nulová",J161,0)</f>
        <v>0</v>
      </c>
      <c r="BJ161" s="14" t="s">
        <v>139</v>
      </c>
      <c r="BK161" s="151">
        <f>ROUND(I161*H161,2)</f>
        <v>0</v>
      </c>
      <c r="BL161" s="14" t="s">
        <v>347</v>
      </c>
      <c r="BM161" s="150" t="s">
        <v>241</v>
      </c>
    </row>
    <row r="162" spans="1:65" s="2" customFormat="1" ht="24.15" customHeight="1">
      <c r="A162" s="26"/>
      <c r="B162" s="138"/>
      <c r="C162" s="157" t="s">
        <v>181</v>
      </c>
      <c r="D162" s="157" t="s">
        <v>363</v>
      </c>
      <c r="E162" s="158" t="s">
        <v>1311</v>
      </c>
      <c r="F162" s="159" t="s">
        <v>1312</v>
      </c>
      <c r="G162" s="160" t="s">
        <v>231</v>
      </c>
      <c r="H162" s="161">
        <v>31</v>
      </c>
      <c r="I162" s="162"/>
      <c r="J162" s="162">
        <f>ROUND(I162*H162,2)</f>
        <v>0</v>
      </c>
      <c r="K162" s="163"/>
      <c r="L162" s="164"/>
      <c r="M162" s="168" t="s">
        <v>1</v>
      </c>
      <c r="N162" s="169" t="s">
        <v>34</v>
      </c>
      <c r="O162" s="155">
        <v>0</v>
      </c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685</v>
      </c>
      <c r="AT162" s="150" t="s">
        <v>363</v>
      </c>
      <c r="AU162" s="150" t="s">
        <v>139</v>
      </c>
      <c r="AY162" s="14" t="s">
        <v>131</v>
      </c>
      <c r="BE162" s="151">
        <f>IF(N162="základná",J162,0)</f>
        <v>0</v>
      </c>
      <c r="BF162" s="151">
        <f>IF(N162="znížená",J162,0)</f>
        <v>0</v>
      </c>
      <c r="BG162" s="151">
        <f>IF(N162="zákl. prenesená",J162,0)</f>
        <v>0</v>
      </c>
      <c r="BH162" s="151">
        <f>IF(N162="zníž. prenesená",J162,0)</f>
        <v>0</v>
      </c>
      <c r="BI162" s="151">
        <f>IF(N162="nulová",J162,0)</f>
        <v>0</v>
      </c>
      <c r="BJ162" s="14" t="s">
        <v>139</v>
      </c>
      <c r="BK162" s="151">
        <f>ROUND(I162*H162,2)</f>
        <v>0</v>
      </c>
      <c r="BL162" s="14" t="s">
        <v>347</v>
      </c>
      <c r="BM162" s="150" t="s">
        <v>246</v>
      </c>
    </row>
    <row r="163" spans="1:65" s="2" customFormat="1" ht="6.9" customHeight="1">
      <c r="A163" s="26"/>
      <c r="B163" s="41"/>
      <c r="C163" s="42"/>
      <c r="D163" s="42"/>
      <c r="E163" s="42"/>
      <c r="F163" s="42"/>
      <c r="G163" s="42"/>
      <c r="H163" s="42"/>
      <c r="I163" s="42"/>
      <c r="J163" s="42"/>
      <c r="K163" s="42"/>
      <c r="L163" s="27"/>
      <c r="M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</sheetData>
  <autoFilter ref="C125:K162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Rekapitulácia stavby</vt:lpstr>
      <vt:lpstr>SO-01 - Búracie práce</vt:lpstr>
      <vt:lpstr>SO-02 - Architektúra </vt:lpstr>
      <vt:lpstr>SO-03 - Elektroinštalácia </vt:lpstr>
      <vt:lpstr>SO-04 - Zdravotechnika  a...</vt:lpstr>
      <vt:lpstr>SO-05 - Vykurovanie </vt:lpstr>
      <vt:lpstr>SO-06 - Prípojka kanalizácie</vt:lpstr>
      <vt:lpstr>SO-07 - Prípojka plyn</vt:lpstr>
      <vt:lpstr>'Rekapitulácia stavby'!Názvy_tisku</vt:lpstr>
      <vt:lpstr>'SO-01 - Búracie práce'!Názvy_tisku</vt:lpstr>
      <vt:lpstr>'SO-02 - Architektúra '!Názvy_tisku</vt:lpstr>
      <vt:lpstr>'SO-03 - Elektroinštalácia '!Názvy_tisku</vt:lpstr>
      <vt:lpstr>'SO-04 - Zdravotechnika  a...'!Názvy_tisku</vt:lpstr>
      <vt:lpstr>'SO-05 - Vykurovanie '!Názvy_tisku</vt:lpstr>
      <vt:lpstr>'SO-06 - Prípojka kanalizácie'!Názvy_tisku</vt:lpstr>
      <vt:lpstr>'SO-07 - Prípojka plyn'!Názvy_tisku</vt:lpstr>
      <vt:lpstr>'Rekapitulácia stavby'!Oblast_tisku</vt:lpstr>
      <vt:lpstr>'SO-01 - Búracie práce'!Oblast_tisku</vt:lpstr>
      <vt:lpstr>'SO-02 - Architektúra '!Oblast_tisku</vt:lpstr>
      <vt:lpstr>'SO-03 - Elektroinštalácia '!Oblast_tisku</vt:lpstr>
      <vt:lpstr>'SO-04 - Zdravotechnika  a...'!Oblast_tisku</vt:lpstr>
      <vt:lpstr>'SO-05 - Vykurovanie '!Oblast_tisku</vt:lpstr>
      <vt:lpstr>'SO-06 - Prípojka kanalizácie'!Oblast_tisku</vt:lpstr>
      <vt:lpstr>'SO-07 - Prípojka plyn'!Oblast_tisku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JURKO\jurko</dc:creator>
  <cp:lastModifiedBy>Windows User</cp:lastModifiedBy>
  <dcterms:created xsi:type="dcterms:W3CDTF">2021-04-20T08:56:31Z</dcterms:created>
  <dcterms:modified xsi:type="dcterms:W3CDTF">2021-07-07T10:10:38Z</dcterms:modified>
</cp:coreProperties>
</file>